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91FAF3C9-2B16-4125-9182-B6EA7B5C01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H44" i="2"/>
  <c r="AA43" i="2"/>
  <c r="Y43" i="2"/>
  <c r="Y44" i="2" s="1"/>
  <c r="X43" i="2"/>
  <c r="Z43" i="2" s="1"/>
  <c r="W43" i="2"/>
  <c r="V43" i="2"/>
  <c r="U43" i="2"/>
  <c r="T43" i="2"/>
  <c r="S43" i="2"/>
  <c r="R43" i="2"/>
  <c r="Q43" i="2"/>
  <c r="Q44" i="2" s="1"/>
  <c r="P43" i="2"/>
  <c r="O43" i="2"/>
  <c r="N43" i="2"/>
  <c r="N44" i="2" s="1"/>
  <c r="M43" i="2"/>
  <c r="L43" i="2"/>
  <c r="K43" i="2"/>
  <c r="J43" i="2"/>
  <c r="I43" i="2"/>
  <c r="I44" i="2" s="1"/>
  <c r="H43" i="2"/>
  <c r="G43" i="2"/>
  <c r="F43" i="2"/>
  <c r="E43" i="2"/>
  <c r="D43" i="2"/>
  <c r="C43" i="2"/>
  <c r="AA37" i="2"/>
  <c r="Z37" i="2"/>
  <c r="Y37" i="2"/>
  <c r="X37" i="2"/>
  <c r="W37" i="2"/>
  <c r="V37" i="2"/>
  <c r="U37" i="2"/>
  <c r="T37" i="2"/>
  <c r="T44" i="2" s="1"/>
  <c r="S37" i="2"/>
  <c r="R37" i="2"/>
  <c r="R44" i="2" s="1"/>
  <c r="Q37" i="2"/>
  <c r="P37" i="2"/>
  <c r="P44" i="2" s="1"/>
  <c r="O37" i="2"/>
  <c r="N37" i="2"/>
  <c r="M37" i="2"/>
  <c r="L37" i="2"/>
  <c r="L44" i="2" s="1"/>
  <c r="K37" i="2"/>
  <c r="J37" i="2"/>
  <c r="J44" i="2" s="1"/>
  <c r="I37" i="2"/>
  <c r="H37" i="2"/>
  <c r="G37" i="2"/>
  <c r="F37" i="2"/>
  <c r="E37" i="2"/>
  <c r="D37" i="2"/>
  <c r="D44" i="2" s="1"/>
  <c r="C37" i="2"/>
  <c r="AA26" i="2"/>
  <c r="Q26" i="2"/>
  <c r="AA25" i="2"/>
  <c r="Z25" i="2"/>
  <c r="Y25" i="2"/>
  <c r="Y26" i="2" s="1"/>
  <c r="X25" i="2"/>
  <c r="W25" i="2"/>
  <c r="V25" i="2"/>
  <c r="U25" i="2"/>
  <c r="T25" i="2"/>
  <c r="T26" i="2" s="1"/>
  <c r="T45" i="2" s="1"/>
  <c r="S25" i="2"/>
  <c r="R25" i="2"/>
  <c r="R26" i="2" s="1"/>
  <c r="Q25" i="2"/>
  <c r="P25" i="2"/>
  <c r="O25" i="2"/>
  <c r="N25" i="2"/>
  <c r="M25" i="2"/>
  <c r="L25" i="2"/>
  <c r="L26" i="2" s="1"/>
  <c r="L45" i="2" s="1"/>
  <c r="K25" i="2"/>
  <c r="J25" i="2"/>
  <c r="I25" i="2"/>
  <c r="H25" i="2"/>
  <c r="G25" i="2"/>
  <c r="F25" i="2"/>
  <c r="E25" i="2"/>
  <c r="D25" i="2"/>
  <c r="D26" i="2" s="1"/>
  <c r="D45" i="2" s="1"/>
  <c r="C25" i="2"/>
  <c r="AA13" i="2"/>
  <c r="Y13" i="2"/>
  <c r="X13" i="2"/>
  <c r="Z13" i="2" s="1"/>
  <c r="W13" i="2"/>
  <c r="V13" i="2"/>
  <c r="U13" i="2"/>
  <c r="U26" i="2" s="1"/>
  <c r="T13" i="2"/>
  <c r="S13" i="2"/>
  <c r="S26" i="2" s="1"/>
  <c r="R13" i="2"/>
  <c r="Q13" i="2"/>
  <c r="P13" i="2"/>
  <c r="O13" i="2"/>
  <c r="N13" i="2"/>
  <c r="M13" i="2"/>
  <c r="M26" i="2" s="1"/>
  <c r="L13" i="2"/>
  <c r="K13" i="2"/>
  <c r="K26" i="2" s="1"/>
  <c r="J13" i="2"/>
  <c r="I13" i="2"/>
  <c r="I26" i="2" s="1"/>
  <c r="H13" i="2"/>
  <c r="G13" i="2"/>
  <c r="F13" i="2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U43" i="3"/>
  <c r="U44" i="3" s="1"/>
  <c r="T43" i="3"/>
  <c r="S43" i="3"/>
  <c r="R43" i="3"/>
  <c r="Q43" i="3"/>
  <c r="Q44" i="3" s="1"/>
  <c r="P43" i="3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T37" i="3"/>
  <c r="S37" i="3"/>
  <c r="S44" i="3" s="1"/>
  <c r="R37" i="3"/>
  <c r="Q37" i="3"/>
  <c r="P37" i="3"/>
  <c r="P44" i="3" s="1"/>
  <c r="P45" i="3" s="1"/>
  <c r="O37" i="3"/>
  <c r="N37" i="3"/>
  <c r="N44" i="3" s="1"/>
  <c r="M37" i="3"/>
  <c r="M44" i="3" s="1"/>
  <c r="L37" i="3"/>
  <c r="K37" i="3"/>
  <c r="K44" i="3" s="1"/>
  <c r="J37" i="3"/>
  <c r="I37" i="3"/>
  <c r="H37" i="3"/>
  <c r="H44" i="3" s="1"/>
  <c r="H45" i="3" s="1"/>
  <c r="G37" i="3"/>
  <c r="F37" i="3"/>
  <c r="F44" i="3" s="1"/>
  <c r="E37" i="3"/>
  <c r="E44" i="3" s="1"/>
  <c r="D37" i="3"/>
  <c r="C37" i="3"/>
  <c r="C44" i="3" s="1"/>
  <c r="X26" i="3"/>
  <c r="Z26" i="3" s="1"/>
  <c r="Q26" i="3"/>
  <c r="I26" i="3"/>
  <c r="I45" i="3" s="1"/>
  <c r="H26" i="3"/>
  <c r="AA25" i="3"/>
  <c r="AA26" i="3" s="1"/>
  <c r="Y25" i="3"/>
  <c r="X25" i="3"/>
  <c r="W25" i="3"/>
  <c r="V25" i="3"/>
  <c r="U25" i="3"/>
  <c r="T25" i="3"/>
  <c r="S25" i="3"/>
  <c r="R25" i="3"/>
  <c r="Q25" i="3"/>
  <c r="P25" i="3"/>
  <c r="P26" i="3" s="1"/>
  <c r="O25" i="3"/>
  <c r="N25" i="3"/>
  <c r="M25" i="3"/>
  <c r="L25" i="3"/>
  <c r="K25" i="3"/>
  <c r="K26" i="3" s="1"/>
  <c r="J25" i="3"/>
  <c r="I25" i="3"/>
  <c r="H25" i="3"/>
  <c r="G25" i="3"/>
  <c r="F25" i="3"/>
  <c r="E25" i="3"/>
  <c r="D25" i="3"/>
  <c r="C25" i="3"/>
  <c r="AA13" i="3"/>
  <c r="Z13" i="3"/>
  <c r="Y13" i="3"/>
  <c r="Y26" i="3" s="1"/>
  <c r="X13" i="3"/>
  <c r="W13" i="3"/>
  <c r="W26" i="3" s="1"/>
  <c r="V13" i="3"/>
  <c r="U13" i="3"/>
  <c r="T13" i="3"/>
  <c r="S13" i="3"/>
  <c r="S26" i="3" s="1"/>
  <c r="R13" i="3"/>
  <c r="R26" i="3" s="1"/>
  <c r="Q13" i="3"/>
  <c r="P13" i="3"/>
  <c r="O13" i="3"/>
  <c r="O26" i="3" s="1"/>
  <c r="N13" i="3"/>
  <c r="M13" i="3"/>
  <c r="L13" i="3"/>
  <c r="K13" i="3"/>
  <c r="J13" i="3"/>
  <c r="J26" i="3" s="1"/>
  <c r="I13" i="3"/>
  <c r="H13" i="3"/>
  <c r="G13" i="3"/>
  <c r="G26" i="3" s="1"/>
  <c r="F13" i="3"/>
  <c r="E13" i="3"/>
  <c r="D13" i="3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AA43" i="4"/>
  <c r="Z43" i="4"/>
  <c r="Y43" i="4"/>
  <c r="X43" i="4"/>
  <c r="X44" i="4" s="1"/>
  <c r="W43" i="4"/>
  <c r="V43" i="4"/>
  <c r="U43" i="4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S37" i="4"/>
  <c r="S44" i="4" s="1"/>
  <c r="R37" i="4"/>
  <c r="Q37" i="4"/>
  <c r="P37" i="4"/>
  <c r="O37" i="4"/>
  <c r="N37" i="4"/>
  <c r="N44" i="4" s="1"/>
  <c r="M37" i="4"/>
  <c r="L37" i="4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Y26" i="4"/>
  <c r="Q26" i="4"/>
  <c r="AA25" i="4"/>
  <c r="Z25" i="4"/>
  <c r="Y25" i="4"/>
  <c r="X25" i="4"/>
  <c r="W25" i="4"/>
  <c r="V25" i="4"/>
  <c r="U25" i="4"/>
  <c r="T25" i="4"/>
  <c r="T26" i="4" s="1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D26" i="4" s="1"/>
  <c r="C25" i="4"/>
  <c r="AA13" i="4"/>
  <c r="AA26" i="4" s="1"/>
  <c r="Y13" i="4"/>
  <c r="X13" i="4"/>
  <c r="W13" i="4"/>
  <c r="V13" i="4"/>
  <c r="V26" i="4" s="1"/>
  <c r="V45" i="4" s="1"/>
  <c r="U13" i="4"/>
  <c r="T13" i="4"/>
  <c r="S13" i="4"/>
  <c r="S26" i="4" s="1"/>
  <c r="R13" i="4"/>
  <c r="Q13" i="4"/>
  <c r="P13" i="4"/>
  <c r="P26" i="4" s="1"/>
  <c r="O13" i="4"/>
  <c r="N13" i="4"/>
  <c r="N26" i="4" s="1"/>
  <c r="N45" i="4" s="1"/>
  <c r="M13" i="4"/>
  <c r="L13" i="4"/>
  <c r="L26" i="4" s="1"/>
  <c r="K13" i="4"/>
  <c r="K26" i="4" s="1"/>
  <c r="J13" i="4"/>
  <c r="I13" i="4"/>
  <c r="I26" i="4" s="1"/>
  <c r="H13" i="4"/>
  <c r="H26" i="4" s="1"/>
  <c r="H45" i="4" s="1"/>
  <c r="G13" i="4"/>
  <c r="F13" i="4"/>
  <c r="F26" i="4" s="1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I44" i="5"/>
  <c r="F44" i="5"/>
  <c r="AA43" i="5"/>
  <c r="Z43" i="5"/>
  <c r="Y43" i="5"/>
  <c r="X43" i="5"/>
  <c r="W43" i="5"/>
  <c r="V43" i="5"/>
  <c r="U43" i="5"/>
  <c r="T43" i="5"/>
  <c r="S43" i="5"/>
  <c r="R43" i="5"/>
  <c r="Q43" i="5"/>
  <c r="Q44" i="5" s="1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U44" i="5" s="1"/>
  <c r="T37" i="5"/>
  <c r="S37" i="5"/>
  <c r="S44" i="5" s="1"/>
  <c r="R37" i="5"/>
  <c r="Q37" i="5"/>
  <c r="P37" i="5"/>
  <c r="P44" i="5" s="1"/>
  <c r="P45" i="5" s="1"/>
  <c r="O37" i="5"/>
  <c r="N37" i="5"/>
  <c r="N44" i="5" s="1"/>
  <c r="M37" i="5"/>
  <c r="M44" i="5" s="1"/>
  <c r="L37" i="5"/>
  <c r="K37" i="5"/>
  <c r="K44" i="5" s="1"/>
  <c r="J37" i="5"/>
  <c r="I37" i="5"/>
  <c r="H37" i="5"/>
  <c r="H44" i="5" s="1"/>
  <c r="H45" i="5" s="1"/>
  <c r="G37" i="5"/>
  <c r="F37" i="5"/>
  <c r="E37" i="5"/>
  <c r="E44" i="5" s="1"/>
  <c r="D37" i="5"/>
  <c r="C37" i="5"/>
  <c r="C44" i="5" s="1"/>
  <c r="Q26" i="5"/>
  <c r="Q45" i="5" s="1"/>
  <c r="I26" i="5"/>
  <c r="AA25" i="5"/>
  <c r="Z25" i="5"/>
  <c r="Y25" i="5"/>
  <c r="X25" i="5"/>
  <c r="W25" i="5"/>
  <c r="V25" i="5"/>
  <c r="U25" i="5"/>
  <c r="T25" i="5"/>
  <c r="T26" i="5" s="1"/>
  <c r="S25" i="5"/>
  <c r="R25" i="5"/>
  <c r="Q25" i="5"/>
  <c r="P25" i="5"/>
  <c r="O25" i="5"/>
  <c r="N25" i="5"/>
  <c r="M25" i="5"/>
  <c r="L25" i="5"/>
  <c r="L26" i="5" s="1"/>
  <c r="K25" i="5"/>
  <c r="J25" i="5"/>
  <c r="I25" i="5"/>
  <c r="H25" i="5"/>
  <c r="G25" i="5"/>
  <c r="F25" i="5"/>
  <c r="E25" i="5"/>
  <c r="D25" i="5"/>
  <c r="D26" i="5" s="1"/>
  <c r="C25" i="5"/>
  <c r="AA13" i="5"/>
  <c r="AA26" i="5" s="1"/>
  <c r="Y13" i="5"/>
  <c r="Y26" i="5" s="1"/>
  <c r="X13" i="5"/>
  <c r="Z13" i="5" s="1"/>
  <c r="W13" i="5"/>
  <c r="V13" i="5"/>
  <c r="U13" i="5"/>
  <c r="U26" i="5" s="1"/>
  <c r="T13" i="5"/>
  <c r="S13" i="5"/>
  <c r="S26" i="5" s="1"/>
  <c r="R13" i="5"/>
  <c r="Q13" i="5"/>
  <c r="P13" i="5"/>
  <c r="P26" i="5" s="1"/>
  <c r="O13" i="5"/>
  <c r="N13" i="5"/>
  <c r="M13" i="5"/>
  <c r="M26" i="5" s="1"/>
  <c r="L13" i="5"/>
  <c r="K13" i="5"/>
  <c r="K26" i="5" s="1"/>
  <c r="J13" i="5"/>
  <c r="I13" i="5"/>
  <c r="H13" i="5"/>
  <c r="H26" i="5" s="1"/>
  <c r="G13" i="5"/>
  <c r="F13" i="5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H44" i="6"/>
  <c r="AA43" i="6"/>
  <c r="Y43" i="6"/>
  <c r="Y44" i="6" s="1"/>
  <c r="X43" i="6"/>
  <c r="Z43" i="6" s="1"/>
  <c r="W43" i="6"/>
  <c r="V43" i="6"/>
  <c r="V44" i="6" s="1"/>
  <c r="U43" i="6"/>
  <c r="T43" i="6"/>
  <c r="S43" i="6"/>
  <c r="R43" i="6"/>
  <c r="Q43" i="6"/>
  <c r="Q44" i="6" s="1"/>
  <c r="P43" i="6"/>
  <c r="O43" i="6"/>
  <c r="N43" i="6"/>
  <c r="M43" i="6"/>
  <c r="M44" i="6" s="1"/>
  <c r="L43" i="6"/>
  <c r="K43" i="6"/>
  <c r="J43" i="6"/>
  <c r="I43" i="6"/>
  <c r="I44" i="6" s="1"/>
  <c r="H43" i="6"/>
  <c r="G43" i="6"/>
  <c r="F43" i="6"/>
  <c r="E43" i="6"/>
  <c r="D43" i="6"/>
  <c r="C43" i="6"/>
  <c r="AA37" i="6"/>
  <c r="Z37" i="6"/>
  <c r="Y37" i="6"/>
  <c r="X37" i="6"/>
  <c r="X44" i="6" s="1"/>
  <c r="Z44" i="6" s="1"/>
  <c r="W37" i="6"/>
  <c r="W44" i="6" s="1"/>
  <c r="V37" i="6"/>
  <c r="U37" i="6"/>
  <c r="U44" i="6" s="1"/>
  <c r="T37" i="6"/>
  <c r="T44" i="6" s="1"/>
  <c r="S37" i="6"/>
  <c r="R37" i="6"/>
  <c r="Q37" i="6"/>
  <c r="P37" i="6"/>
  <c r="O37" i="6"/>
  <c r="O44" i="6" s="1"/>
  <c r="N37" i="6"/>
  <c r="M37" i="6"/>
  <c r="L37" i="6"/>
  <c r="L44" i="6" s="1"/>
  <c r="K37" i="6"/>
  <c r="J37" i="6"/>
  <c r="I37" i="6"/>
  <c r="H37" i="6"/>
  <c r="G37" i="6"/>
  <c r="G44" i="6" s="1"/>
  <c r="F37" i="6"/>
  <c r="E37" i="6"/>
  <c r="E44" i="6" s="1"/>
  <c r="D37" i="6"/>
  <c r="D44" i="6" s="1"/>
  <c r="C37" i="6"/>
  <c r="S26" i="6"/>
  <c r="K26" i="6"/>
  <c r="H26" i="6"/>
  <c r="H45" i="6" s="1"/>
  <c r="AA25" i="6"/>
  <c r="Z25" i="6"/>
  <c r="Y25" i="6"/>
  <c r="Y26" i="6" s="1"/>
  <c r="X25" i="6"/>
  <c r="W25" i="6"/>
  <c r="V25" i="6"/>
  <c r="U25" i="6"/>
  <c r="T25" i="6"/>
  <c r="T26" i="6" s="1"/>
  <c r="S25" i="6"/>
  <c r="R25" i="6"/>
  <c r="Q25" i="6"/>
  <c r="Q26" i="6" s="1"/>
  <c r="P25" i="6"/>
  <c r="O25" i="6"/>
  <c r="N25" i="6"/>
  <c r="M25" i="6"/>
  <c r="L25" i="6"/>
  <c r="L26" i="6" s="1"/>
  <c r="K25" i="6"/>
  <c r="J25" i="6"/>
  <c r="I25" i="6"/>
  <c r="H25" i="6"/>
  <c r="G25" i="6"/>
  <c r="F25" i="6"/>
  <c r="E25" i="6"/>
  <c r="D25" i="6"/>
  <c r="D26" i="6" s="1"/>
  <c r="C25" i="6"/>
  <c r="AA13" i="6"/>
  <c r="AA26" i="6" s="1"/>
  <c r="Y13" i="6"/>
  <c r="X13" i="6"/>
  <c r="W13" i="6"/>
  <c r="V13" i="6"/>
  <c r="V26" i="6" s="1"/>
  <c r="U13" i="6"/>
  <c r="T13" i="6"/>
  <c r="S13" i="6"/>
  <c r="R13" i="6"/>
  <c r="Q13" i="6"/>
  <c r="P13" i="6"/>
  <c r="P26" i="6" s="1"/>
  <c r="O13" i="6"/>
  <c r="N13" i="6"/>
  <c r="N26" i="6" s="1"/>
  <c r="M13" i="6"/>
  <c r="L13" i="6"/>
  <c r="K13" i="6"/>
  <c r="J13" i="6"/>
  <c r="I13" i="6"/>
  <c r="I26" i="6" s="1"/>
  <c r="H13" i="6"/>
  <c r="G13" i="6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Q44" i="7"/>
  <c r="I44" i="7"/>
  <c r="H44" i="7"/>
  <c r="E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U44" i="7" s="1"/>
  <c r="T37" i="7"/>
  <c r="T44" i="7" s="1"/>
  <c r="S37" i="7"/>
  <c r="S44" i="7" s="1"/>
  <c r="R37" i="7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G37" i="7"/>
  <c r="G44" i="7" s="1"/>
  <c r="F37" i="7"/>
  <c r="F44" i="7" s="1"/>
  <c r="E37" i="7"/>
  <c r="D37" i="7"/>
  <c r="D44" i="7" s="1"/>
  <c r="C37" i="7"/>
  <c r="C44" i="7" s="1"/>
  <c r="Y26" i="7"/>
  <c r="Y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H26" i="7" s="1"/>
  <c r="G25" i="7"/>
  <c r="F25" i="7"/>
  <c r="E25" i="7"/>
  <c r="D25" i="7"/>
  <c r="C25" i="7"/>
  <c r="AA13" i="7"/>
  <c r="Y13" i="7"/>
  <c r="X13" i="7"/>
  <c r="X26" i="7" s="1"/>
  <c r="W13" i="7"/>
  <c r="V13" i="7"/>
  <c r="V26" i="7" s="1"/>
  <c r="V45" i="7" s="1"/>
  <c r="U13" i="7"/>
  <c r="T13" i="7"/>
  <c r="T26" i="7" s="1"/>
  <c r="S13" i="7"/>
  <c r="R13" i="7"/>
  <c r="Q13" i="7"/>
  <c r="Q26" i="7" s="1"/>
  <c r="P13" i="7"/>
  <c r="P26" i="7" s="1"/>
  <c r="O13" i="7"/>
  <c r="N13" i="7"/>
  <c r="N26" i="7" s="1"/>
  <c r="N45" i="7" s="1"/>
  <c r="M13" i="7"/>
  <c r="L13" i="7"/>
  <c r="K13" i="7"/>
  <c r="J13" i="7"/>
  <c r="I13" i="7"/>
  <c r="I26" i="7" s="1"/>
  <c r="I45" i="7" s="1"/>
  <c r="H13" i="7"/>
  <c r="G13" i="7"/>
  <c r="F13" i="7"/>
  <c r="F26" i="7" s="1"/>
  <c r="F45" i="7" s="1"/>
  <c r="E13" i="7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E44" i="8"/>
  <c r="AA43" i="8"/>
  <c r="Y43" i="8"/>
  <c r="Y44" i="8" s="1"/>
  <c r="X43" i="8"/>
  <c r="Z43" i="8" s="1"/>
  <c r="W43" i="8"/>
  <c r="V43" i="8"/>
  <c r="U43" i="8"/>
  <c r="T43" i="8"/>
  <c r="S43" i="8"/>
  <c r="R43" i="8"/>
  <c r="Q43" i="8"/>
  <c r="Q44" i="8" s="1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Z37" i="8"/>
  <c r="Y37" i="8"/>
  <c r="X37" i="8"/>
  <c r="X44" i="8" s="1"/>
  <c r="Z44" i="8" s="1"/>
  <c r="W37" i="8"/>
  <c r="V37" i="8"/>
  <c r="V44" i="8" s="1"/>
  <c r="U37" i="8"/>
  <c r="T37" i="8"/>
  <c r="S37" i="8"/>
  <c r="R37" i="8"/>
  <c r="R44" i="8" s="1"/>
  <c r="Q37" i="8"/>
  <c r="P37" i="8"/>
  <c r="P44" i="8" s="1"/>
  <c r="O37" i="8"/>
  <c r="N37" i="8"/>
  <c r="N44" i="8" s="1"/>
  <c r="M37" i="8"/>
  <c r="M44" i="8" s="1"/>
  <c r="L37" i="8"/>
  <c r="K37" i="8"/>
  <c r="J37" i="8"/>
  <c r="J44" i="8" s="1"/>
  <c r="I37" i="8"/>
  <c r="H37" i="8"/>
  <c r="H44" i="8" s="1"/>
  <c r="G37" i="8"/>
  <c r="F37" i="8"/>
  <c r="F44" i="8" s="1"/>
  <c r="E37" i="8"/>
  <c r="D37" i="8"/>
  <c r="C37" i="8"/>
  <c r="AA26" i="8"/>
  <c r="AA25" i="8"/>
  <c r="Z25" i="8"/>
  <c r="Y25" i="8"/>
  <c r="Y26" i="8" s="1"/>
  <c r="X25" i="8"/>
  <c r="W25" i="8"/>
  <c r="V25" i="8"/>
  <c r="U25" i="8"/>
  <c r="T25" i="8"/>
  <c r="T26" i="8" s="1"/>
  <c r="S25" i="8"/>
  <c r="R25" i="8"/>
  <c r="Q25" i="8"/>
  <c r="Q26" i="8" s="1"/>
  <c r="P25" i="8"/>
  <c r="O25" i="8"/>
  <c r="N25" i="8"/>
  <c r="M25" i="8"/>
  <c r="L25" i="8"/>
  <c r="L26" i="8" s="1"/>
  <c r="K25" i="8"/>
  <c r="J25" i="8"/>
  <c r="I25" i="8"/>
  <c r="I26" i="8" s="1"/>
  <c r="H25" i="8"/>
  <c r="G25" i="8"/>
  <c r="F25" i="8"/>
  <c r="E25" i="8"/>
  <c r="D25" i="8"/>
  <c r="D26" i="8" s="1"/>
  <c r="C25" i="8"/>
  <c r="AA13" i="8"/>
  <c r="Y13" i="8"/>
  <c r="X13" i="8"/>
  <c r="W13" i="8"/>
  <c r="V13" i="8"/>
  <c r="U13" i="8"/>
  <c r="T13" i="8"/>
  <c r="S13" i="8"/>
  <c r="S26" i="8" s="1"/>
  <c r="R13" i="8"/>
  <c r="Q13" i="8"/>
  <c r="P13" i="8"/>
  <c r="P26" i="8" s="1"/>
  <c r="O13" i="8"/>
  <c r="N13" i="8"/>
  <c r="M13" i="8"/>
  <c r="M26" i="8" s="1"/>
  <c r="L13" i="8"/>
  <c r="K13" i="8"/>
  <c r="K26" i="8" s="1"/>
  <c r="J13" i="8"/>
  <c r="I13" i="8"/>
  <c r="H13" i="8"/>
  <c r="H26" i="8" s="1"/>
  <c r="H45" i="8" s="1"/>
  <c r="G13" i="8"/>
  <c r="F13" i="8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H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G37" i="9"/>
  <c r="G44" i="9" s="1"/>
  <c r="F37" i="9"/>
  <c r="F44" i="9" s="1"/>
  <c r="E37" i="9"/>
  <c r="D37" i="9"/>
  <c r="D44" i="9" s="1"/>
  <c r="C37" i="9"/>
  <c r="C44" i="9" s="1"/>
  <c r="Y26" i="9"/>
  <c r="X26" i="9"/>
  <c r="U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Z13" i="9" s="1"/>
  <c r="X13" i="9"/>
  <c r="W13" i="9"/>
  <c r="W26" i="9" s="1"/>
  <c r="W45" i="9" s="1"/>
  <c r="V13" i="9"/>
  <c r="V26" i="9" s="1"/>
  <c r="U13" i="9"/>
  <c r="T13" i="9"/>
  <c r="S13" i="9"/>
  <c r="S26" i="9" s="1"/>
  <c r="S45" i="9" s="1"/>
  <c r="R13" i="9"/>
  <c r="Q13" i="9"/>
  <c r="Q26" i="9" s="1"/>
  <c r="Q45" i="9" s="1"/>
  <c r="P13" i="9"/>
  <c r="P26" i="9" s="1"/>
  <c r="P45" i="9" s="1"/>
  <c r="O13" i="9"/>
  <c r="O26" i="9" s="1"/>
  <c r="O45" i="9" s="1"/>
  <c r="N13" i="9"/>
  <c r="N26" i="9" s="1"/>
  <c r="M13" i="9"/>
  <c r="M26" i="9" s="1"/>
  <c r="L13" i="9"/>
  <c r="L26" i="9" s="1"/>
  <c r="L45" i="9" s="1"/>
  <c r="K13" i="9"/>
  <c r="K26" i="9" s="1"/>
  <c r="K45" i="9" s="1"/>
  <c r="J13" i="9"/>
  <c r="I13" i="9"/>
  <c r="I26" i="9" s="1"/>
  <c r="H13" i="9"/>
  <c r="H26" i="9" s="1"/>
  <c r="G13" i="9"/>
  <c r="G26" i="9" s="1"/>
  <c r="G45" i="9" s="1"/>
  <c r="F13" i="9"/>
  <c r="F26" i="9" s="1"/>
  <c r="E13" i="9"/>
  <c r="E26" i="9" s="1"/>
  <c r="D13" i="9"/>
  <c r="D26" i="9" s="1"/>
  <c r="D45" i="9" s="1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5" i="10"/>
  <c r="W44" i="10"/>
  <c r="O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Q26" i="10"/>
  <c r="I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V26" i="10" s="1"/>
  <c r="U13" i="10"/>
  <c r="U26" i="10" s="1"/>
  <c r="T13" i="10"/>
  <c r="T26" i="10" s="1"/>
  <c r="S13" i="10"/>
  <c r="S26" i="10" s="1"/>
  <c r="R13" i="10"/>
  <c r="Q13" i="10"/>
  <c r="P13" i="10"/>
  <c r="P26" i="10" s="1"/>
  <c r="O13" i="10"/>
  <c r="N13" i="10"/>
  <c r="N26" i="10" s="1"/>
  <c r="M13" i="10"/>
  <c r="M26" i="10" s="1"/>
  <c r="L13" i="10"/>
  <c r="L26" i="10" s="1"/>
  <c r="K13" i="10"/>
  <c r="K26" i="10" s="1"/>
  <c r="J13" i="10"/>
  <c r="I13" i="10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5" i="11"/>
  <c r="P44" i="11"/>
  <c r="P45" i="11" s="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P37" i="11"/>
  <c r="O37" i="1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S26" i="11"/>
  <c r="C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W13" i="11"/>
  <c r="V13" i="11"/>
  <c r="V26" i="11" s="1"/>
  <c r="U13" i="11"/>
  <c r="U26" i="11" s="1"/>
  <c r="T13" i="11"/>
  <c r="T26" i="11" s="1"/>
  <c r="S13" i="11"/>
  <c r="R13" i="11"/>
  <c r="Q13" i="11"/>
  <c r="Q26" i="11" s="1"/>
  <c r="P13" i="11"/>
  <c r="P26" i="11" s="1"/>
  <c r="O13" i="1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H13" i="11"/>
  <c r="H26" i="11" s="1"/>
  <c r="H45" i="11" s="1"/>
  <c r="G13" i="11"/>
  <c r="F13" i="11"/>
  <c r="F26" i="11" s="1"/>
  <c r="E13" i="11"/>
  <c r="E26" i="11" s="1"/>
  <c r="D13" i="11"/>
  <c r="D26" i="11" s="1"/>
  <c r="C13" i="1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N37" i="12"/>
  <c r="N44" i="12" s="1"/>
  <c r="M37" i="12"/>
  <c r="M44" i="12" s="1"/>
  <c r="L37" i="12"/>
  <c r="K37" i="12"/>
  <c r="K44" i="12" s="1"/>
  <c r="J37" i="12"/>
  <c r="I37" i="12"/>
  <c r="I44" i="12" s="1"/>
  <c r="H37" i="12"/>
  <c r="H44" i="12" s="1"/>
  <c r="G37" i="12"/>
  <c r="F37" i="12"/>
  <c r="F44" i="12" s="1"/>
  <c r="E37" i="12"/>
  <c r="E44" i="12" s="1"/>
  <c r="D37" i="12"/>
  <c r="C37" i="12"/>
  <c r="C44" i="12" s="1"/>
  <c r="L26" i="12"/>
  <c r="D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V45" i="12" s="1"/>
  <c r="U13" i="12"/>
  <c r="U26" i="12" s="1"/>
  <c r="T13" i="12"/>
  <c r="T26" i="12" s="1"/>
  <c r="S13" i="12"/>
  <c r="S26" i="12" s="1"/>
  <c r="R13" i="12"/>
  <c r="Q13" i="12"/>
  <c r="Q26" i="12" s="1"/>
  <c r="P13" i="12"/>
  <c r="P26" i="12" s="1"/>
  <c r="O13" i="12"/>
  <c r="N13" i="12"/>
  <c r="N26" i="12" s="1"/>
  <c r="N45" i="12" s="1"/>
  <c r="M13" i="12"/>
  <c r="M26" i="12" s="1"/>
  <c r="L13" i="12"/>
  <c r="K13" i="12"/>
  <c r="K26" i="12" s="1"/>
  <c r="K45" i="12" s="1"/>
  <c r="J13" i="12"/>
  <c r="I13" i="12"/>
  <c r="I26" i="12" s="1"/>
  <c r="H13" i="12"/>
  <c r="H26" i="12" s="1"/>
  <c r="G13" i="12"/>
  <c r="F13" i="12"/>
  <c r="F26" i="12" s="1"/>
  <c r="F45" i="12" s="1"/>
  <c r="E13" i="12"/>
  <c r="E26" i="12" s="1"/>
  <c r="E45" i="12" s="1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L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V37" i="13"/>
  <c r="V44" i="13" s="1"/>
  <c r="U37" i="13"/>
  <c r="T37" i="13"/>
  <c r="S37" i="13"/>
  <c r="R37" i="13"/>
  <c r="Q37" i="13"/>
  <c r="Q44" i="13" s="1"/>
  <c r="P37" i="13"/>
  <c r="O37" i="13"/>
  <c r="N37" i="13"/>
  <c r="N44" i="13" s="1"/>
  <c r="M37" i="13"/>
  <c r="L37" i="13"/>
  <c r="K37" i="13"/>
  <c r="J37" i="13"/>
  <c r="I37" i="13"/>
  <c r="I44" i="13" s="1"/>
  <c r="H37" i="13"/>
  <c r="G37" i="13"/>
  <c r="F37" i="13"/>
  <c r="F44" i="13" s="1"/>
  <c r="E37" i="13"/>
  <c r="D37" i="13"/>
  <c r="C37" i="13"/>
  <c r="C44" i="13" s="1"/>
  <c r="V26" i="13"/>
  <c r="O26" i="13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N13" i="13"/>
  <c r="N26" i="13" s="1"/>
  <c r="M13" i="13"/>
  <c r="M26" i="13" s="1"/>
  <c r="L13" i="13"/>
  <c r="L26" i="13" s="1"/>
  <c r="K13" i="13"/>
  <c r="K26" i="13" s="1"/>
  <c r="J13" i="13"/>
  <c r="I13" i="13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P44" i="14" s="1"/>
  <c r="O43" i="14"/>
  <c r="N43" i="14"/>
  <c r="M43" i="14"/>
  <c r="L43" i="14"/>
  <c r="K43" i="14"/>
  <c r="K44" i="14" s="1"/>
  <c r="K45" i="14" s="1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U37" i="14"/>
  <c r="U44" i="14" s="1"/>
  <c r="T37" i="14"/>
  <c r="T44" i="14" s="1"/>
  <c r="S37" i="14"/>
  <c r="R37" i="14"/>
  <c r="R44" i="14" s="1"/>
  <c r="Q37" i="14"/>
  <c r="P37" i="14"/>
  <c r="O37" i="14"/>
  <c r="O44" i="14" s="1"/>
  <c r="N37" i="14"/>
  <c r="M37" i="14"/>
  <c r="L37" i="14"/>
  <c r="K37" i="14"/>
  <c r="J37" i="14"/>
  <c r="J44" i="14" s="1"/>
  <c r="I37" i="14"/>
  <c r="H37" i="14"/>
  <c r="G37" i="14"/>
  <c r="G44" i="14" s="1"/>
  <c r="F37" i="14"/>
  <c r="E37" i="14"/>
  <c r="D37" i="14"/>
  <c r="D44" i="14" s="1"/>
  <c r="C37" i="14"/>
  <c r="K26" i="14"/>
  <c r="AA25" i="14"/>
  <c r="Y25" i="14"/>
  <c r="Z25" i="14" s="1"/>
  <c r="X25" i="14"/>
  <c r="W25" i="14"/>
  <c r="V25" i="14"/>
  <c r="U25" i="14"/>
  <c r="T25" i="14"/>
  <c r="T26" i="14" s="1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G26" i="14" s="1"/>
  <c r="G45" i="14" s="1"/>
  <c r="F25" i="14"/>
  <c r="E25" i="14"/>
  <c r="D25" i="14"/>
  <c r="C25" i="14"/>
  <c r="AA13" i="14"/>
  <c r="AA26" i="14" s="1"/>
  <c r="Y13" i="14"/>
  <c r="X13" i="14"/>
  <c r="X26" i="14" s="1"/>
  <c r="W13" i="14"/>
  <c r="V13" i="14"/>
  <c r="V26" i="14" s="1"/>
  <c r="U13" i="14"/>
  <c r="T13" i="14"/>
  <c r="S13" i="14"/>
  <c r="S26" i="14" s="1"/>
  <c r="R13" i="14"/>
  <c r="R26" i="14" s="1"/>
  <c r="Q13" i="14"/>
  <c r="P13" i="14"/>
  <c r="P26" i="14" s="1"/>
  <c r="P45" i="14" s="1"/>
  <c r="O13" i="14"/>
  <c r="N13" i="14"/>
  <c r="N26" i="14" s="1"/>
  <c r="M13" i="14"/>
  <c r="L13" i="14"/>
  <c r="K13" i="14"/>
  <c r="J13" i="14"/>
  <c r="J26" i="14" s="1"/>
  <c r="I13" i="14"/>
  <c r="I26" i="14" s="1"/>
  <c r="H13" i="14"/>
  <c r="G13" i="14"/>
  <c r="F13" i="14"/>
  <c r="F26" i="14" s="1"/>
  <c r="E13" i="14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U37" i="15"/>
  <c r="T37" i="15"/>
  <c r="S37" i="15"/>
  <c r="R37" i="15"/>
  <c r="Q37" i="15"/>
  <c r="Q44" i="15" s="1"/>
  <c r="P37" i="15"/>
  <c r="O37" i="15"/>
  <c r="N37" i="15"/>
  <c r="M37" i="15"/>
  <c r="M44" i="15" s="1"/>
  <c r="L37" i="15"/>
  <c r="L44" i="15" s="1"/>
  <c r="K37" i="15"/>
  <c r="J37" i="15"/>
  <c r="I37" i="15"/>
  <c r="I44" i="15" s="1"/>
  <c r="H37" i="15"/>
  <c r="G37" i="15"/>
  <c r="G44" i="15" s="1"/>
  <c r="F37" i="15"/>
  <c r="E37" i="15"/>
  <c r="E44" i="15" s="1"/>
  <c r="D37" i="15"/>
  <c r="C37" i="15"/>
  <c r="Q26" i="15"/>
  <c r="Q45" i="15" s="1"/>
  <c r="I26" i="15"/>
  <c r="AA25" i="15"/>
  <c r="Z25" i="15"/>
  <c r="Y25" i="15"/>
  <c r="X25" i="15"/>
  <c r="W25" i="15"/>
  <c r="V25" i="15"/>
  <c r="U25" i="15"/>
  <c r="T25" i="15"/>
  <c r="S25" i="15"/>
  <c r="R25" i="15"/>
  <c r="R26" i="15" s="1"/>
  <c r="Q25" i="15"/>
  <c r="P25" i="15"/>
  <c r="O25" i="15"/>
  <c r="N25" i="15"/>
  <c r="M25" i="15"/>
  <c r="L25" i="15"/>
  <c r="K25" i="15"/>
  <c r="J25" i="15"/>
  <c r="J26" i="15" s="1"/>
  <c r="I25" i="15"/>
  <c r="H25" i="15"/>
  <c r="G25" i="15"/>
  <c r="F25" i="15"/>
  <c r="E25" i="15"/>
  <c r="E26" i="15" s="1"/>
  <c r="E45" i="15" s="1"/>
  <c r="D25" i="15"/>
  <c r="C25" i="15"/>
  <c r="AA13" i="15"/>
  <c r="AA26" i="15" s="1"/>
  <c r="Y13" i="15"/>
  <c r="Y26" i="15" s="1"/>
  <c r="X13" i="15"/>
  <c r="W13" i="15"/>
  <c r="W26" i="15" s="1"/>
  <c r="W45" i="15" s="1"/>
  <c r="V13" i="15"/>
  <c r="V26" i="15" s="1"/>
  <c r="U13" i="15"/>
  <c r="T13" i="15"/>
  <c r="T26" i="15" s="1"/>
  <c r="S13" i="15"/>
  <c r="S26" i="15" s="1"/>
  <c r="R13" i="15"/>
  <c r="Q13" i="15"/>
  <c r="P13" i="15"/>
  <c r="O13" i="15"/>
  <c r="N13" i="15"/>
  <c r="N26" i="15" s="1"/>
  <c r="M13" i="15"/>
  <c r="L13" i="15"/>
  <c r="L26" i="15" s="1"/>
  <c r="K13" i="15"/>
  <c r="K26" i="15" s="1"/>
  <c r="J13" i="15"/>
  <c r="I13" i="15"/>
  <c r="H13" i="15"/>
  <c r="H26" i="15" s="1"/>
  <c r="G13" i="15"/>
  <c r="F13" i="15"/>
  <c r="F26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P26" i="16"/>
  <c r="P45" i="16" s="1"/>
  <c r="AA25" i="16"/>
  <c r="Y25" i="16"/>
  <c r="X25" i="16"/>
  <c r="X26" i="16" s="1"/>
  <c r="W25" i="16"/>
  <c r="V25" i="16"/>
  <c r="U25" i="16"/>
  <c r="T25" i="16"/>
  <c r="S25" i="16"/>
  <c r="R25" i="16"/>
  <c r="Q25" i="16"/>
  <c r="P25" i="16"/>
  <c r="O25" i="16"/>
  <c r="N25" i="16"/>
  <c r="M25" i="16"/>
  <c r="M26" i="16" s="1"/>
  <c r="L25" i="16"/>
  <c r="K25" i="16"/>
  <c r="J25" i="16"/>
  <c r="J26" i="16" s="1"/>
  <c r="J45" i="16" s="1"/>
  <c r="I25" i="16"/>
  <c r="H25" i="16"/>
  <c r="G25" i="16"/>
  <c r="F25" i="16"/>
  <c r="E25" i="16"/>
  <c r="E26" i="16" s="1"/>
  <c r="D25" i="16"/>
  <c r="C25" i="16"/>
  <c r="AA13" i="16"/>
  <c r="AA26" i="16" s="1"/>
  <c r="Y13" i="16"/>
  <c r="X13" i="16"/>
  <c r="Z13" i="16" s="1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S45" i="16" s="1"/>
  <c r="R13" i="16"/>
  <c r="Q13" i="16"/>
  <c r="P13" i="16"/>
  <c r="O13" i="16"/>
  <c r="O26" i="16" s="1"/>
  <c r="N13" i="16"/>
  <c r="N26" i="16" s="1"/>
  <c r="N45" i="16" s="1"/>
  <c r="M13" i="16"/>
  <c r="L13" i="16"/>
  <c r="L26" i="16" s="1"/>
  <c r="L45" i="16" s="1"/>
  <c r="K13" i="16"/>
  <c r="K26" i="16" s="1"/>
  <c r="J13" i="16"/>
  <c r="I13" i="16"/>
  <c r="I26" i="16" s="1"/>
  <c r="H13" i="16"/>
  <c r="H26" i="16" s="1"/>
  <c r="H45" i="16" s="1"/>
  <c r="G13" i="16"/>
  <c r="G26" i="16" s="1"/>
  <c r="G45" i="16" s="1"/>
  <c r="F13" i="16"/>
  <c r="F26" i="16" s="1"/>
  <c r="E13" i="16"/>
  <c r="D13" i="16"/>
  <c r="D26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V13" i="17"/>
  <c r="U13" i="17"/>
  <c r="U26" i="17" s="1"/>
  <c r="T13" i="17"/>
  <c r="T26" i="17" s="1"/>
  <c r="S13" i="17"/>
  <c r="S26" i="17" s="1"/>
  <c r="R13" i="17"/>
  <c r="R26" i="17" s="1"/>
  <c r="R45" i="17" s="1"/>
  <c r="Q13" i="17"/>
  <c r="Q26" i="17" s="1"/>
  <c r="P13" i="17"/>
  <c r="O13" i="17"/>
  <c r="O26" i="17" s="1"/>
  <c r="O45" i="17" s="1"/>
  <c r="N13" i="17"/>
  <c r="M13" i="17"/>
  <c r="L13" i="17"/>
  <c r="L26" i="17" s="1"/>
  <c r="K13" i="17"/>
  <c r="K26" i="17" s="1"/>
  <c r="K45" i="17" s="1"/>
  <c r="J13" i="17"/>
  <c r="I13" i="17"/>
  <c r="I26" i="17" s="1"/>
  <c r="H13" i="17"/>
  <c r="H26" i="17" s="1"/>
  <c r="H45" i="17" s="1"/>
  <c r="G13" i="17"/>
  <c r="G26" i="17" s="1"/>
  <c r="G45" i="17" s="1"/>
  <c r="F13" i="17"/>
  <c r="E13" i="17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N45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F45" i="18" s="1"/>
  <c r="E37" i="18"/>
  <c r="D37" i="18"/>
  <c r="D44" i="18" s="1"/>
  <c r="C37" i="18"/>
  <c r="C44" i="18" s="1"/>
  <c r="Y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Z26" i="18" s="1"/>
  <c r="W13" i="18"/>
  <c r="W26" i="18" s="1"/>
  <c r="V13" i="18"/>
  <c r="V26" i="18" s="1"/>
  <c r="U13" i="18"/>
  <c r="T13" i="18"/>
  <c r="T26" i="18" s="1"/>
  <c r="T45" i="18" s="1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J13" i="18"/>
  <c r="J26" i="18" s="1"/>
  <c r="I13" i="18"/>
  <c r="I26" i="18" s="1"/>
  <c r="H13" i="18"/>
  <c r="H26" i="18" s="1"/>
  <c r="H45" i="18" s="1"/>
  <c r="G13" i="18"/>
  <c r="G26" i="18" s="1"/>
  <c r="G45" i="18" s="1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Q26" i="19"/>
  <c r="Q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W26" i="19" s="1"/>
  <c r="V13" i="19"/>
  <c r="U13" i="19"/>
  <c r="T13" i="19"/>
  <c r="T26" i="19" s="1"/>
  <c r="S13" i="19"/>
  <c r="R13" i="19"/>
  <c r="Q13" i="19"/>
  <c r="P13" i="19"/>
  <c r="P26" i="19" s="1"/>
  <c r="P45" i="19" s="1"/>
  <c r="O13" i="19"/>
  <c r="N13" i="19"/>
  <c r="M13" i="19"/>
  <c r="L13" i="19"/>
  <c r="L26" i="19" s="1"/>
  <c r="K13" i="19"/>
  <c r="J13" i="19"/>
  <c r="J26" i="19" s="1"/>
  <c r="I13" i="19"/>
  <c r="I26" i="19" s="1"/>
  <c r="H13" i="19"/>
  <c r="H26" i="19" s="1"/>
  <c r="H45" i="19" s="1"/>
  <c r="G13" i="19"/>
  <c r="F13" i="19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L44" i="20"/>
  <c r="H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U37" i="20"/>
  <c r="T37" i="20"/>
  <c r="S37" i="20"/>
  <c r="S44" i="20" s="1"/>
  <c r="S45" i="20" s="1"/>
  <c r="R37" i="20"/>
  <c r="Q37" i="20"/>
  <c r="Q44" i="20" s="1"/>
  <c r="P37" i="20"/>
  <c r="P44" i="20" s="1"/>
  <c r="O37" i="20"/>
  <c r="O44" i="20" s="1"/>
  <c r="N37" i="20"/>
  <c r="M37" i="20"/>
  <c r="L37" i="20"/>
  <c r="K37" i="20"/>
  <c r="K44" i="20" s="1"/>
  <c r="J37" i="20"/>
  <c r="I37" i="20"/>
  <c r="H37" i="20"/>
  <c r="G37" i="20"/>
  <c r="G44" i="20" s="1"/>
  <c r="F37" i="20"/>
  <c r="E37" i="20"/>
  <c r="D37" i="20"/>
  <c r="D44" i="20" s="1"/>
  <c r="C37" i="20"/>
  <c r="C44" i="20" s="1"/>
  <c r="S26" i="20"/>
  <c r="R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P26" i="20" s="1"/>
  <c r="O25" i="20"/>
  <c r="N25" i="20"/>
  <c r="M25" i="20"/>
  <c r="L25" i="20"/>
  <c r="K25" i="20"/>
  <c r="J25" i="20"/>
  <c r="I25" i="20"/>
  <c r="H25" i="20"/>
  <c r="H26" i="20" s="1"/>
  <c r="H45" i="20" s="1"/>
  <c r="G25" i="20"/>
  <c r="F25" i="20"/>
  <c r="E25" i="20"/>
  <c r="D25" i="20"/>
  <c r="C25" i="20"/>
  <c r="AA13" i="20"/>
  <c r="AA26" i="20" s="1"/>
  <c r="AA45" i="20" s="1"/>
  <c r="Z13" i="20"/>
  <c r="Y13" i="20"/>
  <c r="Y26" i="20" s="1"/>
  <c r="X13" i="20"/>
  <c r="W13" i="20"/>
  <c r="W26" i="20" s="1"/>
  <c r="W45" i="20" s="1"/>
  <c r="V13" i="20"/>
  <c r="V26" i="20" s="1"/>
  <c r="U13" i="20"/>
  <c r="U26" i="20" s="1"/>
  <c r="T13" i="20"/>
  <c r="S13" i="20"/>
  <c r="R13" i="20"/>
  <c r="Q13" i="20"/>
  <c r="Q26" i="20" s="1"/>
  <c r="Q45" i="20" s="1"/>
  <c r="P13" i="20"/>
  <c r="O13" i="20"/>
  <c r="O26" i="20" s="1"/>
  <c r="O45" i="20" s="1"/>
  <c r="N13" i="20"/>
  <c r="N26" i="20" s="1"/>
  <c r="M13" i="20"/>
  <c r="M26" i="20" s="1"/>
  <c r="L13" i="20"/>
  <c r="K13" i="20"/>
  <c r="K26" i="20" s="1"/>
  <c r="J13" i="20"/>
  <c r="J26" i="20" s="1"/>
  <c r="I13" i="20"/>
  <c r="I26" i="20" s="1"/>
  <c r="H13" i="20"/>
  <c r="G13" i="20"/>
  <c r="F13" i="20"/>
  <c r="F26" i="20" s="1"/>
  <c r="E13" i="20"/>
  <c r="E26" i="20" s="1"/>
  <c r="D13" i="20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D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O44" i="21" s="1"/>
  <c r="N43" i="21"/>
  <c r="M43" i="21"/>
  <c r="L43" i="21"/>
  <c r="K43" i="21"/>
  <c r="J43" i="21"/>
  <c r="I43" i="21"/>
  <c r="H43" i="21"/>
  <c r="G43" i="21"/>
  <c r="G44" i="21" s="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D37" i="21"/>
  <c r="C37" i="21"/>
  <c r="S26" i="21"/>
  <c r="K26" i="21"/>
  <c r="J26" i="21"/>
  <c r="J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V45" i="21" s="1"/>
  <c r="U13" i="21"/>
  <c r="U26" i="21" s="1"/>
  <c r="T13" i="21"/>
  <c r="T26" i="21" s="1"/>
  <c r="S13" i="21"/>
  <c r="R13" i="21"/>
  <c r="R26" i="21" s="1"/>
  <c r="R45" i="21" s="1"/>
  <c r="Q13" i="21"/>
  <c r="Q26" i="21" s="1"/>
  <c r="Q45" i="21" s="1"/>
  <c r="P13" i="21"/>
  <c r="O13" i="21"/>
  <c r="O26" i="21" s="1"/>
  <c r="N13" i="21"/>
  <c r="N26" i="21" s="1"/>
  <c r="N45" i="21" s="1"/>
  <c r="M13" i="21"/>
  <c r="M26" i="21" s="1"/>
  <c r="L13" i="21"/>
  <c r="L26" i="21" s="1"/>
  <c r="K13" i="21"/>
  <c r="J13" i="21"/>
  <c r="I13" i="21"/>
  <c r="I26" i="21" s="1"/>
  <c r="I45" i="21" s="1"/>
  <c r="H13" i="2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W26" i="1"/>
  <c r="S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W13" i="1"/>
  <c r="V13" i="1"/>
  <c r="V26" i="1" s="1"/>
  <c r="V45" i="1" s="1"/>
  <c r="U13" i="1"/>
  <c r="T13" i="1"/>
  <c r="T26" i="1" s="1"/>
  <c r="S13" i="1"/>
  <c r="R13" i="1"/>
  <c r="R26" i="1" s="1"/>
  <c r="R45" i="1" s="1"/>
  <c r="Q13" i="1"/>
  <c r="P13" i="1"/>
  <c r="O13" i="1"/>
  <c r="O26" i="1" s="1"/>
  <c r="O45" i="1" s="1"/>
  <c r="N13" i="1"/>
  <c r="N26" i="1" s="1"/>
  <c r="N45" i="1" s="1"/>
  <c r="M13" i="1"/>
  <c r="L13" i="1"/>
  <c r="L26" i="1" s="1"/>
  <c r="K13" i="1"/>
  <c r="K26" i="1" s="1"/>
  <c r="J13" i="1"/>
  <c r="J26" i="1" s="1"/>
  <c r="J45" i="1" s="1"/>
  <c r="I13" i="1"/>
  <c r="H13" i="1"/>
  <c r="G13" i="1"/>
  <c r="G26" i="1" s="1"/>
  <c r="F13" i="1"/>
  <c r="F26" i="1" s="1"/>
  <c r="F45" i="1" s="1"/>
  <c r="E13" i="1"/>
  <c r="D13" i="1"/>
  <c r="D26" i="1" s="1"/>
  <c r="C13" i="1"/>
  <c r="C26" i="1" s="1"/>
  <c r="G45" i="1" l="1"/>
  <c r="R45" i="18"/>
  <c r="G45" i="21"/>
  <c r="O45" i="21"/>
  <c r="W45" i="21"/>
  <c r="T45" i="8"/>
  <c r="J26" i="13"/>
  <c r="F45" i="4"/>
  <c r="W45" i="1"/>
  <c r="E26" i="18"/>
  <c r="U45" i="16"/>
  <c r="M45" i="16"/>
  <c r="R44" i="16"/>
  <c r="I45" i="14"/>
  <c r="H44" i="13"/>
  <c r="P44" i="13"/>
  <c r="F45" i="11"/>
  <c r="V45" i="11"/>
  <c r="Z13" i="8"/>
  <c r="X26" i="8"/>
  <c r="Z26" i="8" s="1"/>
  <c r="D45" i="1"/>
  <c r="L45" i="1"/>
  <c r="T45" i="1"/>
  <c r="Z37" i="1"/>
  <c r="E44" i="21"/>
  <c r="E45" i="21" s="1"/>
  <c r="M44" i="21"/>
  <c r="M45" i="21" s="1"/>
  <c r="U44" i="21"/>
  <c r="E26" i="19"/>
  <c r="M26" i="19"/>
  <c r="M45" i="19" s="1"/>
  <c r="U26" i="19"/>
  <c r="V45" i="18"/>
  <c r="Z13" i="14"/>
  <c r="D45" i="13"/>
  <c r="L45" i="13"/>
  <c r="D44" i="11"/>
  <c r="L44" i="11"/>
  <c r="T44" i="11"/>
  <c r="T45" i="11" s="1"/>
  <c r="V45" i="6"/>
  <c r="S45" i="6"/>
  <c r="X26" i="4"/>
  <c r="Z13" i="4"/>
  <c r="X44" i="3"/>
  <c r="Z37" i="3"/>
  <c r="Q45" i="2"/>
  <c r="T45" i="19"/>
  <c r="G26" i="10"/>
  <c r="G45" i="10" s="1"/>
  <c r="E44" i="19"/>
  <c r="U44" i="19"/>
  <c r="U26" i="18"/>
  <c r="U45" i="18" s="1"/>
  <c r="E45" i="16"/>
  <c r="N45" i="11"/>
  <c r="E26" i="1"/>
  <c r="M26" i="1"/>
  <c r="M45" i="1" s="1"/>
  <c r="U26" i="1"/>
  <c r="C44" i="1"/>
  <c r="C45" i="1" s="1"/>
  <c r="K44" i="1"/>
  <c r="K45" i="1" s="1"/>
  <c r="S44" i="1"/>
  <c r="S45" i="1" s="1"/>
  <c r="AA45" i="1"/>
  <c r="H26" i="21"/>
  <c r="H45" i="21" s="1"/>
  <c r="P26" i="21"/>
  <c r="P45" i="21" s="1"/>
  <c r="Z25" i="21"/>
  <c r="D26" i="20"/>
  <c r="D45" i="20" s="1"/>
  <c r="L26" i="20"/>
  <c r="L45" i="20" s="1"/>
  <c r="T26" i="20"/>
  <c r="T45" i="20" s="1"/>
  <c r="J44" i="20"/>
  <c r="J45" i="20" s="1"/>
  <c r="R44" i="20"/>
  <c r="R45" i="20" s="1"/>
  <c r="Z37" i="20"/>
  <c r="I44" i="20"/>
  <c r="Y44" i="20"/>
  <c r="Y45" i="20" s="1"/>
  <c r="G26" i="19"/>
  <c r="O26" i="19"/>
  <c r="O45" i="19" s="1"/>
  <c r="E44" i="18"/>
  <c r="M44" i="18"/>
  <c r="M45" i="18" s="1"/>
  <c r="F26" i="17"/>
  <c r="N26" i="17"/>
  <c r="V26" i="17"/>
  <c r="E26" i="17"/>
  <c r="E45" i="17" s="1"/>
  <c r="M26" i="17"/>
  <c r="X26" i="15"/>
  <c r="Z13" i="15"/>
  <c r="AA45" i="14"/>
  <c r="V45" i="13"/>
  <c r="Z25" i="11"/>
  <c r="J26" i="10"/>
  <c r="J45" i="10" s="1"/>
  <c r="R26" i="10"/>
  <c r="R45" i="10" s="1"/>
  <c r="AA45" i="9"/>
  <c r="E45" i="5"/>
  <c r="M45" i="5"/>
  <c r="U45" i="5"/>
  <c r="I45" i="20"/>
  <c r="P45" i="20"/>
  <c r="T45" i="14"/>
  <c r="C45" i="20"/>
  <c r="S44" i="17"/>
  <c r="S45" i="17" s="1"/>
  <c r="Z37" i="5"/>
  <c r="X44" i="5"/>
  <c r="G45" i="3"/>
  <c r="I45" i="19"/>
  <c r="Y45" i="19"/>
  <c r="X26" i="19"/>
  <c r="Z26" i="19" s="1"/>
  <c r="Z13" i="18"/>
  <c r="H45" i="12"/>
  <c r="P45" i="12"/>
  <c r="T26" i="9"/>
  <c r="T45" i="9" s="1"/>
  <c r="P45" i="4"/>
  <c r="U45" i="21"/>
  <c r="O26" i="10"/>
  <c r="O45" i="10" s="1"/>
  <c r="W26" i="10"/>
  <c r="W45" i="10" s="1"/>
  <c r="R44" i="9"/>
  <c r="S44" i="13"/>
  <c r="E44" i="1"/>
  <c r="M44" i="1"/>
  <c r="U44" i="1"/>
  <c r="Z43" i="21"/>
  <c r="J44" i="19"/>
  <c r="J45" i="19" s="1"/>
  <c r="J45" i="18"/>
  <c r="P45" i="18"/>
  <c r="Y45" i="17"/>
  <c r="P26" i="17"/>
  <c r="P45" i="17" s="1"/>
  <c r="U45" i="17"/>
  <c r="AA45" i="16"/>
  <c r="C45" i="11"/>
  <c r="U45" i="9"/>
  <c r="M45" i="8"/>
  <c r="P45" i="8"/>
  <c r="P45" i="6"/>
  <c r="X26" i="5"/>
  <c r="Z25" i="3"/>
  <c r="I45" i="2"/>
  <c r="Y45" i="2"/>
  <c r="Y45" i="18"/>
  <c r="X44" i="12"/>
  <c r="R44" i="7"/>
  <c r="G45" i="20"/>
  <c r="K45" i="20"/>
  <c r="H44" i="14"/>
  <c r="K44" i="13"/>
  <c r="X44" i="10"/>
  <c r="Z44" i="10" s="1"/>
  <c r="X26" i="6"/>
  <c r="Z13" i="6"/>
  <c r="I26" i="1"/>
  <c r="I45" i="1" s="1"/>
  <c r="Q26" i="1"/>
  <c r="Q45" i="1" s="1"/>
  <c r="Y26" i="1"/>
  <c r="Y45" i="1" s="1"/>
  <c r="H26" i="1"/>
  <c r="H45" i="1" s="1"/>
  <c r="P26" i="1"/>
  <c r="P45" i="1" s="1"/>
  <c r="D45" i="21"/>
  <c r="L45" i="21"/>
  <c r="T45" i="21"/>
  <c r="C44" i="21"/>
  <c r="C45" i="21" s="1"/>
  <c r="K44" i="21"/>
  <c r="K45" i="21" s="1"/>
  <c r="S44" i="21"/>
  <c r="S45" i="21" s="1"/>
  <c r="AA45" i="21"/>
  <c r="F44" i="20"/>
  <c r="N44" i="20"/>
  <c r="N45" i="20" s="1"/>
  <c r="V44" i="20"/>
  <c r="V45" i="20" s="1"/>
  <c r="E44" i="20"/>
  <c r="M44" i="20"/>
  <c r="U44" i="20"/>
  <c r="C26" i="19"/>
  <c r="C45" i="19" s="1"/>
  <c r="K26" i="19"/>
  <c r="K45" i="19" s="1"/>
  <c r="S26" i="19"/>
  <c r="S45" i="19" s="1"/>
  <c r="AA26" i="19"/>
  <c r="R26" i="19"/>
  <c r="R45" i="19" s="1"/>
  <c r="Z25" i="19"/>
  <c r="J26" i="17"/>
  <c r="J45" i="17" s="1"/>
  <c r="F45" i="17"/>
  <c r="N45" i="17"/>
  <c r="V45" i="17"/>
  <c r="O26" i="14"/>
  <c r="O45" i="14" s="1"/>
  <c r="W26" i="14"/>
  <c r="W45" i="14" s="1"/>
  <c r="F45" i="10"/>
  <c r="N45" i="10"/>
  <c r="F44" i="6"/>
  <c r="F45" i="6" s="1"/>
  <c r="N44" i="6"/>
  <c r="N45" i="6" s="1"/>
  <c r="Z37" i="4"/>
  <c r="R45" i="2"/>
  <c r="F44" i="2"/>
  <c r="V44" i="2"/>
  <c r="AA44" i="17"/>
  <c r="AA45" i="17" s="1"/>
  <c r="R26" i="16"/>
  <c r="R45" i="16" s="1"/>
  <c r="Q26" i="16"/>
  <c r="Q45" i="16" s="1"/>
  <c r="Y26" i="16"/>
  <c r="Y45" i="16" s="1"/>
  <c r="G26" i="15"/>
  <c r="O26" i="15"/>
  <c r="O45" i="15" s="1"/>
  <c r="X44" i="15"/>
  <c r="Z44" i="15" s="1"/>
  <c r="O44" i="15"/>
  <c r="Q26" i="14"/>
  <c r="Y26" i="14"/>
  <c r="H26" i="14"/>
  <c r="H45" i="14" s="1"/>
  <c r="X44" i="14"/>
  <c r="X45" i="14" s="1"/>
  <c r="Z50" i="14"/>
  <c r="G44" i="13"/>
  <c r="G45" i="13" s="1"/>
  <c r="O44" i="13"/>
  <c r="O45" i="13" s="1"/>
  <c r="G26" i="12"/>
  <c r="G45" i="12" s="1"/>
  <c r="O26" i="12"/>
  <c r="W26" i="12"/>
  <c r="O44" i="12"/>
  <c r="W44" i="12"/>
  <c r="E45" i="11"/>
  <c r="M45" i="11"/>
  <c r="L26" i="7"/>
  <c r="L45" i="7" s="1"/>
  <c r="G26" i="6"/>
  <c r="G45" i="6" s="1"/>
  <c r="O26" i="6"/>
  <c r="O45" i="6" s="1"/>
  <c r="W26" i="6"/>
  <c r="W45" i="6" s="1"/>
  <c r="C44" i="6"/>
  <c r="C45" i="6" s="1"/>
  <c r="K44" i="6"/>
  <c r="K45" i="6" s="1"/>
  <c r="S44" i="6"/>
  <c r="AA44" i="6"/>
  <c r="G44" i="5"/>
  <c r="O44" i="5"/>
  <c r="W44" i="5"/>
  <c r="G26" i="4"/>
  <c r="O26" i="4"/>
  <c r="W26" i="4"/>
  <c r="W45" i="4" s="1"/>
  <c r="Q44" i="4"/>
  <c r="G44" i="3"/>
  <c r="O44" i="3"/>
  <c r="O45" i="3" s="1"/>
  <c r="W44" i="3"/>
  <c r="W45" i="3" s="1"/>
  <c r="C44" i="2"/>
  <c r="K44" i="2"/>
  <c r="S44" i="2"/>
  <c r="AA44" i="2"/>
  <c r="AA45" i="2" s="1"/>
  <c r="L45" i="17"/>
  <c r="K45" i="16"/>
  <c r="P26" i="15"/>
  <c r="P45" i="15" s="1"/>
  <c r="Z37" i="15"/>
  <c r="Z37" i="14"/>
  <c r="I44" i="14"/>
  <c r="Q44" i="14"/>
  <c r="C45" i="13"/>
  <c r="K45" i="13"/>
  <c r="S45" i="13"/>
  <c r="Z50" i="13"/>
  <c r="G26" i="11"/>
  <c r="G45" i="11" s="1"/>
  <c r="O26" i="11"/>
  <c r="W26" i="11"/>
  <c r="G44" i="11"/>
  <c r="O44" i="11"/>
  <c r="E44" i="9"/>
  <c r="E45" i="9" s="1"/>
  <c r="M44" i="9"/>
  <c r="M45" i="9" s="1"/>
  <c r="F26" i="8"/>
  <c r="F45" i="8" s="1"/>
  <c r="N26" i="8"/>
  <c r="V26" i="8"/>
  <c r="V45" i="8" s="1"/>
  <c r="E26" i="8"/>
  <c r="E45" i="8" s="1"/>
  <c r="C44" i="8"/>
  <c r="C45" i="8" s="1"/>
  <c r="K44" i="8"/>
  <c r="K45" i="8" s="1"/>
  <c r="S44" i="8"/>
  <c r="S45" i="8" s="1"/>
  <c r="AA44" i="8"/>
  <c r="AA45" i="8" s="1"/>
  <c r="G26" i="7"/>
  <c r="G45" i="7" s="1"/>
  <c r="O26" i="7"/>
  <c r="O45" i="7" s="1"/>
  <c r="W26" i="7"/>
  <c r="W45" i="7" s="1"/>
  <c r="F26" i="5"/>
  <c r="F45" i="5" s="1"/>
  <c r="N26" i="5"/>
  <c r="N45" i="5" s="1"/>
  <c r="V26" i="5"/>
  <c r="V45" i="5" s="1"/>
  <c r="D44" i="4"/>
  <c r="D45" i="4" s="1"/>
  <c r="L44" i="4"/>
  <c r="L45" i="4" s="1"/>
  <c r="T44" i="4"/>
  <c r="E26" i="3"/>
  <c r="E45" i="3" s="1"/>
  <c r="M26" i="3"/>
  <c r="M45" i="3" s="1"/>
  <c r="U26" i="3"/>
  <c r="U45" i="3" s="1"/>
  <c r="D26" i="3"/>
  <c r="L26" i="3"/>
  <c r="T26" i="3"/>
  <c r="T45" i="3" s="1"/>
  <c r="F26" i="2"/>
  <c r="F45" i="2" s="1"/>
  <c r="N26" i="2"/>
  <c r="N45" i="2" s="1"/>
  <c r="V26" i="2"/>
  <c r="E44" i="2"/>
  <c r="M44" i="2"/>
  <c r="M45" i="2" s="1"/>
  <c r="U44" i="2"/>
  <c r="E44" i="17"/>
  <c r="M44" i="17"/>
  <c r="C44" i="15"/>
  <c r="C45" i="15" s="1"/>
  <c r="K44" i="15"/>
  <c r="K45" i="15" s="1"/>
  <c r="S44" i="15"/>
  <c r="AA44" i="15"/>
  <c r="AA45" i="15" s="1"/>
  <c r="D26" i="14"/>
  <c r="D45" i="14" s="1"/>
  <c r="L26" i="14"/>
  <c r="C44" i="14"/>
  <c r="C45" i="14" s="1"/>
  <c r="S44" i="14"/>
  <c r="T45" i="13"/>
  <c r="J26" i="12"/>
  <c r="R26" i="12"/>
  <c r="AA44" i="12"/>
  <c r="G26" i="8"/>
  <c r="O26" i="8"/>
  <c r="W26" i="8"/>
  <c r="W45" i="8" s="1"/>
  <c r="D44" i="8"/>
  <c r="D45" i="8" s="1"/>
  <c r="L44" i="8"/>
  <c r="L45" i="8" s="1"/>
  <c r="T44" i="8"/>
  <c r="H45" i="7"/>
  <c r="J26" i="6"/>
  <c r="R26" i="6"/>
  <c r="R45" i="6" s="1"/>
  <c r="G26" i="5"/>
  <c r="O26" i="5"/>
  <c r="W26" i="5"/>
  <c r="W45" i="5" s="1"/>
  <c r="J26" i="4"/>
  <c r="R26" i="4"/>
  <c r="F26" i="3"/>
  <c r="F45" i="3" s="1"/>
  <c r="N26" i="3"/>
  <c r="N45" i="3" s="1"/>
  <c r="V26" i="3"/>
  <c r="V45" i="3" s="1"/>
  <c r="J44" i="3"/>
  <c r="R44" i="3"/>
  <c r="G26" i="2"/>
  <c r="G45" i="2" s="1"/>
  <c r="O26" i="2"/>
  <c r="O45" i="2" s="1"/>
  <c r="W26" i="2"/>
  <c r="W45" i="16"/>
  <c r="F45" i="16"/>
  <c r="L45" i="15"/>
  <c r="D44" i="15"/>
  <c r="D45" i="15" s="1"/>
  <c r="T44" i="15"/>
  <c r="T45" i="15" s="1"/>
  <c r="L44" i="14"/>
  <c r="T44" i="13"/>
  <c r="D44" i="12"/>
  <c r="L44" i="12"/>
  <c r="L45" i="12" s="1"/>
  <c r="T44" i="12"/>
  <c r="T45" i="12" s="1"/>
  <c r="J26" i="11"/>
  <c r="R26" i="11"/>
  <c r="C45" i="10"/>
  <c r="K45" i="10"/>
  <c r="S45" i="10"/>
  <c r="D44" i="10"/>
  <c r="L44" i="10"/>
  <c r="L45" i="10" s="1"/>
  <c r="T44" i="10"/>
  <c r="T45" i="10" s="1"/>
  <c r="H45" i="9"/>
  <c r="Z37" i="9"/>
  <c r="Z13" i="7"/>
  <c r="P45" i="7"/>
  <c r="Z37" i="7"/>
  <c r="D44" i="5"/>
  <c r="D45" i="5" s="1"/>
  <c r="L44" i="5"/>
  <c r="L45" i="5" s="1"/>
  <c r="T44" i="5"/>
  <c r="T45" i="5" s="1"/>
  <c r="G44" i="4"/>
  <c r="O44" i="4"/>
  <c r="W44" i="4"/>
  <c r="Z50" i="4"/>
  <c r="D44" i="3"/>
  <c r="D45" i="3" s="1"/>
  <c r="L44" i="3"/>
  <c r="T44" i="3"/>
  <c r="H26" i="2"/>
  <c r="H45" i="2" s="1"/>
  <c r="P26" i="2"/>
  <c r="P45" i="2" s="1"/>
  <c r="X26" i="2"/>
  <c r="G44" i="2"/>
  <c r="O44" i="2"/>
  <c r="W44" i="2"/>
  <c r="Z50" i="2"/>
  <c r="X26" i="17"/>
  <c r="Z50" i="17"/>
  <c r="F44" i="15"/>
  <c r="F45" i="15" s="1"/>
  <c r="N44" i="15"/>
  <c r="N45" i="15" s="1"/>
  <c r="V44" i="15"/>
  <c r="V45" i="15" s="1"/>
  <c r="F44" i="14"/>
  <c r="F45" i="14" s="1"/>
  <c r="N44" i="14"/>
  <c r="N45" i="14" s="1"/>
  <c r="V44" i="14"/>
  <c r="V45" i="14" s="1"/>
  <c r="E44" i="14"/>
  <c r="M44" i="14"/>
  <c r="U45" i="12"/>
  <c r="D45" i="10"/>
  <c r="I45" i="9"/>
  <c r="Z26" i="9"/>
  <c r="Y44" i="9"/>
  <c r="G44" i="8"/>
  <c r="O44" i="8"/>
  <c r="W44" i="8"/>
  <c r="C26" i="7"/>
  <c r="C45" i="7" s="1"/>
  <c r="K26" i="7"/>
  <c r="K45" i="7" s="1"/>
  <c r="S26" i="7"/>
  <c r="S45" i="7" s="1"/>
  <c r="AA26" i="7"/>
  <c r="AA45" i="7" s="1"/>
  <c r="E26" i="6"/>
  <c r="E45" i="6" s="1"/>
  <c r="M26" i="6"/>
  <c r="M45" i="6" s="1"/>
  <c r="U26" i="6"/>
  <c r="U45" i="6" s="1"/>
  <c r="D45" i="6"/>
  <c r="L45" i="6"/>
  <c r="T45" i="6"/>
  <c r="J26" i="5"/>
  <c r="R26" i="5"/>
  <c r="E26" i="4"/>
  <c r="E45" i="4" s="1"/>
  <c r="M26" i="4"/>
  <c r="M45" i="4" s="1"/>
  <c r="U26" i="4"/>
  <c r="U45" i="4" s="1"/>
  <c r="T45" i="4"/>
  <c r="J26" i="2"/>
  <c r="J45" i="2" s="1"/>
  <c r="Z26" i="16"/>
  <c r="E45" i="19"/>
  <c r="U45" i="19"/>
  <c r="L45" i="19"/>
  <c r="T45" i="16"/>
  <c r="D45" i="16"/>
  <c r="M45" i="20"/>
  <c r="S45" i="15"/>
  <c r="J45" i="15"/>
  <c r="R45" i="15"/>
  <c r="I45" i="18"/>
  <c r="Q45" i="18"/>
  <c r="T45" i="17"/>
  <c r="G45" i="19"/>
  <c r="E45" i="20"/>
  <c r="U45" i="20"/>
  <c r="F45" i="20"/>
  <c r="I45" i="17"/>
  <c r="Q45" i="17"/>
  <c r="Z26" i="17"/>
  <c r="I45" i="16"/>
  <c r="H45" i="13"/>
  <c r="Y44" i="11"/>
  <c r="Y45" i="11" s="1"/>
  <c r="Z37" i="11"/>
  <c r="X26" i="1"/>
  <c r="Z13" i="21"/>
  <c r="X26" i="21"/>
  <c r="X26" i="20"/>
  <c r="X44" i="19"/>
  <c r="Z44" i="19" s="1"/>
  <c r="Z37" i="19"/>
  <c r="Z25" i="16"/>
  <c r="Y45" i="15"/>
  <c r="Z26" i="15"/>
  <c r="Q45" i="13"/>
  <c r="I45" i="15"/>
  <c r="P45" i="13"/>
  <c r="X44" i="16"/>
  <c r="Z37" i="16"/>
  <c r="J44" i="15"/>
  <c r="R44" i="15"/>
  <c r="AA45" i="13"/>
  <c r="M45" i="12"/>
  <c r="D45" i="11"/>
  <c r="Y45" i="10"/>
  <c r="W45" i="19"/>
  <c r="F26" i="19"/>
  <c r="F45" i="19" s="1"/>
  <c r="N26" i="19"/>
  <c r="N45" i="19" s="1"/>
  <c r="V26" i="19"/>
  <c r="V45" i="19" s="1"/>
  <c r="AA44" i="19"/>
  <c r="AA45" i="19" s="1"/>
  <c r="C26" i="18"/>
  <c r="C45" i="18" s="1"/>
  <c r="K26" i="18"/>
  <c r="K45" i="18" s="1"/>
  <c r="S26" i="18"/>
  <c r="S45" i="18" s="1"/>
  <c r="AA26" i="18"/>
  <c r="AA45" i="18" s="1"/>
  <c r="W45" i="18"/>
  <c r="O45" i="16"/>
  <c r="I45" i="12"/>
  <c r="X44" i="18"/>
  <c r="Z44" i="18" s="1"/>
  <c r="Z37" i="18"/>
  <c r="Q45" i="14"/>
  <c r="R45" i="14"/>
  <c r="J45" i="14"/>
  <c r="X26" i="12"/>
  <c r="Z13" i="12"/>
  <c r="L45" i="11"/>
  <c r="Z25" i="17"/>
  <c r="W45" i="17"/>
  <c r="S45" i="14"/>
  <c r="F45" i="13"/>
  <c r="Q45" i="12"/>
  <c r="Q45" i="11"/>
  <c r="O45" i="18"/>
  <c r="X44" i="17"/>
  <c r="Z44" i="17" s="1"/>
  <c r="Z37" i="17"/>
  <c r="G45" i="15"/>
  <c r="H45" i="15"/>
  <c r="L45" i="14"/>
  <c r="Z26" i="14"/>
  <c r="Y44" i="14"/>
  <c r="N45" i="13"/>
  <c r="AA45" i="12"/>
  <c r="S45" i="12"/>
  <c r="Z44" i="12"/>
  <c r="S45" i="11"/>
  <c r="Z43" i="11"/>
  <c r="X44" i="11"/>
  <c r="Z44" i="11" s="1"/>
  <c r="X26" i="13"/>
  <c r="Z13" i="13"/>
  <c r="I45" i="13"/>
  <c r="Y45" i="12"/>
  <c r="O45" i="11"/>
  <c r="W45" i="11"/>
  <c r="I45" i="11"/>
  <c r="H45" i="10"/>
  <c r="P45" i="10"/>
  <c r="X26" i="10"/>
  <c r="Z13" i="10"/>
  <c r="Q45" i="10"/>
  <c r="E44" i="13"/>
  <c r="E45" i="13" s="1"/>
  <c r="M44" i="13"/>
  <c r="M45" i="13" s="1"/>
  <c r="U44" i="13"/>
  <c r="U45" i="13" s="1"/>
  <c r="X44" i="13"/>
  <c r="Z44" i="13" s="1"/>
  <c r="X26" i="11"/>
  <c r="Z13" i="11"/>
  <c r="D45" i="12"/>
  <c r="J44" i="12"/>
  <c r="J45" i="12" s="1"/>
  <c r="R44" i="12"/>
  <c r="R45" i="12" s="1"/>
  <c r="Z37" i="12"/>
  <c r="AA26" i="10"/>
  <c r="AA45" i="10" s="1"/>
  <c r="Y45" i="13"/>
  <c r="J44" i="11"/>
  <c r="R44" i="11"/>
  <c r="R45" i="11" s="1"/>
  <c r="Y45" i="9"/>
  <c r="Y45" i="8"/>
  <c r="E45" i="10"/>
  <c r="M45" i="10"/>
  <c r="U45" i="10"/>
  <c r="I45" i="10"/>
  <c r="M26" i="15"/>
  <c r="M45" i="15" s="1"/>
  <c r="U26" i="15"/>
  <c r="U45" i="15" s="1"/>
  <c r="E26" i="14"/>
  <c r="E45" i="14" s="1"/>
  <c r="M26" i="14"/>
  <c r="U26" i="14"/>
  <c r="U45" i="14" s="1"/>
  <c r="J44" i="13"/>
  <c r="J45" i="13" s="1"/>
  <c r="R44" i="13"/>
  <c r="R45" i="13" s="1"/>
  <c r="Q45" i="7"/>
  <c r="I45" i="4"/>
  <c r="Y45" i="4"/>
  <c r="L45" i="3"/>
  <c r="C45" i="3"/>
  <c r="E45" i="2"/>
  <c r="U45" i="2"/>
  <c r="C45" i="2"/>
  <c r="J26" i="9"/>
  <c r="J45" i="9" s="1"/>
  <c r="R26" i="9"/>
  <c r="R45" i="9" s="1"/>
  <c r="U26" i="8"/>
  <c r="U45" i="8" s="1"/>
  <c r="E26" i="7"/>
  <c r="E45" i="7" s="1"/>
  <c r="M26" i="7"/>
  <c r="M45" i="7" s="1"/>
  <c r="U26" i="7"/>
  <c r="U45" i="7" s="1"/>
  <c r="K45" i="4"/>
  <c r="AA45" i="4"/>
  <c r="J44" i="4"/>
  <c r="R44" i="4"/>
  <c r="R45" i="4" s="1"/>
  <c r="AA45" i="3"/>
  <c r="Y44" i="3"/>
  <c r="Y45" i="3" s="1"/>
  <c r="Z43" i="3"/>
  <c r="N45" i="8"/>
  <c r="Q45" i="8"/>
  <c r="D45" i="7"/>
  <c r="T45" i="7"/>
  <c r="I45" i="6"/>
  <c r="Y45" i="6"/>
  <c r="C45" i="5"/>
  <c r="S45" i="5"/>
  <c r="W45" i="2"/>
  <c r="K45" i="2"/>
  <c r="Z26" i="7"/>
  <c r="AA45" i="6"/>
  <c r="J44" i="6"/>
  <c r="R44" i="6"/>
  <c r="Z44" i="5"/>
  <c r="K45" i="3"/>
  <c r="X45" i="3"/>
  <c r="Z37" i="10"/>
  <c r="X45" i="7"/>
  <c r="Z45" i="7" s="1"/>
  <c r="J45" i="6"/>
  <c r="Q45" i="4"/>
  <c r="X45" i="2"/>
  <c r="Z45" i="2" s="1"/>
  <c r="Z26" i="2"/>
  <c r="S45" i="2"/>
  <c r="F45" i="9"/>
  <c r="N45" i="9"/>
  <c r="V45" i="9"/>
  <c r="X44" i="9"/>
  <c r="Z44" i="9" s="1"/>
  <c r="X45" i="9"/>
  <c r="Z45" i="9" s="1"/>
  <c r="I45" i="8"/>
  <c r="I45" i="5"/>
  <c r="Y45" i="5"/>
  <c r="C45" i="4"/>
  <c r="S45" i="4"/>
  <c r="J45" i="3"/>
  <c r="R45" i="3"/>
  <c r="Q45" i="3"/>
  <c r="J26" i="8"/>
  <c r="J45" i="8" s="1"/>
  <c r="R26" i="8"/>
  <c r="R45" i="8" s="1"/>
  <c r="X45" i="8"/>
  <c r="Z45" i="8" s="1"/>
  <c r="J26" i="7"/>
  <c r="J45" i="7" s="1"/>
  <c r="R26" i="7"/>
  <c r="Q45" i="6"/>
  <c r="K45" i="5"/>
  <c r="AA45" i="5"/>
  <c r="J44" i="5"/>
  <c r="R44" i="5"/>
  <c r="R45" i="5" s="1"/>
  <c r="Z44" i="4"/>
  <c r="S45" i="3"/>
  <c r="Z44" i="2"/>
  <c r="O45" i="5" l="1"/>
  <c r="X45" i="15"/>
  <c r="Z45" i="15" s="1"/>
  <c r="E45" i="18"/>
  <c r="Z26" i="6"/>
  <c r="X45" i="6"/>
  <c r="Z45" i="6" s="1"/>
  <c r="Z26" i="5"/>
  <c r="X45" i="5"/>
  <c r="R45" i="7"/>
  <c r="J45" i="11"/>
  <c r="G45" i="5"/>
  <c r="O45" i="8"/>
  <c r="M45" i="17"/>
  <c r="U45" i="1"/>
  <c r="G45" i="8"/>
  <c r="Z26" i="4"/>
  <c r="X45" i="4"/>
  <c r="Z45" i="4" s="1"/>
  <c r="O45" i="4"/>
  <c r="E45" i="1"/>
  <c r="X45" i="18"/>
  <c r="Z45" i="18" s="1"/>
  <c r="V45" i="2"/>
  <c r="G45" i="4"/>
  <c r="W45" i="12"/>
  <c r="Z45" i="5"/>
  <c r="J45" i="5"/>
  <c r="Z44" i="3"/>
  <c r="J45" i="4"/>
  <c r="M45" i="14"/>
  <c r="Z44" i="14"/>
  <c r="O45" i="12"/>
  <c r="Y45" i="14"/>
  <c r="Z45" i="14" s="1"/>
  <c r="Z45" i="3"/>
  <c r="X45" i="21"/>
  <c r="Z45" i="21" s="1"/>
  <c r="Z26" i="21"/>
  <c r="Z44" i="16"/>
  <c r="X45" i="16"/>
  <c r="Z45" i="16" s="1"/>
  <c r="X45" i="1"/>
  <c r="Z45" i="1" s="1"/>
  <c r="Z26" i="1"/>
  <c r="X45" i="17"/>
  <c r="Z45" i="17" s="1"/>
  <c r="X45" i="12"/>
  <c r="Z45" i="12" s="1"/>
  <c r="Z26" i="12"/>
  <c r="X45" i="10"/>
  <c r="Z45" i="10" s="1"/>
  <c r="Z26" i="10"/>
  <c r="X45" i="11"/>
  <c r="Z45" i="11" s="1"/>
  <c r="Z26" i="11"/>
  <c r="X45" i="13"/>
  <c r="Z45" i="13" s="1"/>
  <c r="Z26" i="13"/>
  <c r="X45" i="20"/>
  <c r="Z45" i="20" s="1"/>
  <c r="Z26" i="20"/>
  <c r="X45" i="19"/>
  <c r="Z45" i="19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<sst xmlns="http://schemas.openxmlformats.org/spreadsheetml/2006/main" count="2730" uniqueCount="100">
  <si>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</si>
  <si>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</si>
  <si>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</si>
  <si>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</si>
  <si>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</si>
  <si>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</si>
  <si>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</si>
  <si>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</si>
  <si>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</si>
  <si>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</si>
  <si>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</si>
  <si>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</si>
  <si>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</si>
  <si>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</si>
  <si>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</si>
  <si>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</si>
  <si>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</si>
  <si>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</si>
  <si>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</si>
  <si>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</si>
  <si>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</si>
  <si>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</si>
  <si>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</si>
  <si>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</si>
  <si>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</si>
  <si>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</si>
  <si>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</si>
  <si>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</si>
  <si>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</si>
  <si>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</si>
  <si>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</si>
  <si>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</si>
  <si>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</si>
  <si>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</si>
  <si>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</si>
  <si>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</si>
  <si>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</si>
  <si>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</si>
  <si>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</si>
  <si>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</si>
  <si>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</si>
  <si>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</si>
  <si>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</si>
  <si>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</si>
  <si>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</si>
  <si>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</si>
  <si>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</si>
  <si>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</si>
  <si>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</si>
  <si>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</si>
  <si>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</si>
  <si>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</si>
  <si>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</si>
  <si>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</si>
  <si>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</si>
  <si>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</si>
  <si>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</si>
  <si>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</si>
  <si>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</si>
  <si>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</si>
  <si>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</si>
  <si>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</si>
  <si>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</si>
  <si>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</si>
  <si>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</si>
  <si>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</si>
  <si>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</si>
  <si>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</si>
  <si>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</si>
  <si>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</si>
  <si>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</si>
  <si>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</si>
  <si>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</si>
  <si>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</si>
  <si>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</si>
  <si>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</si>
  <si>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1st Quarter ended 30 September 2023 (Figures Finalised as at 2023/10/16)</t>
  </si>
  <si>
    <t>Mpumalanga: Mkhondo (MP303) - Table C6 Quarterly Budget Statement - Financial Position ( Waste water management                             ) for 1st Quarter ended 30 September 2023 (Figures Finalised as at 2023/10/16)</t>
  </si>
  <si>
    <t>Mpumalanga: Pixley Ka Seme (MP) (MP304) - Table C6 Quarterly Budget Statement - Financial Position ( Waste water management                             ) for 1st Quarter ended 30 September 2023 (Figures Finalised as at 2023/10/16)</t>
  </si>
  <si>
    <t>Mpumalanga: Lekwa (MP305) - Table C6 Quarterly Budget Statement - Financial Position ( Waste water management                             ) for 1st Quarter ended 30 September 2023 (Figures Finalised as at 2023/10/16)</t>
  </si>
  <si>
    <t>Mpumalanga: Dipaleseng (MP306) - Table C6 Quarterly Budget Statement - Financial Position ( Waste water management                             ) for 1st Quarter ended 30 September 2023 (Figures Finalised as at 2023/10/16)</t>
  </si>
  <si>
    <t>Mpumalanga: Govan Mbeki (MP307) - Table C6 Quarterly Budget Statement - Financial Position ( Waste water management                             ) for 1st Quarter ended 30 September 2023 (Figures Finalised as at 2023/10/16)</t>
  </si>
  <si>
    <t>Mpumalanga: Gert Sibande (DC30) - Table C6 Quarterly Budget Statement - Financial Position ( Waste water management                             ) for 1st Quarter ended 30 September 2023 (Figures Finalised as at 2023/10/16)</t>
  </si>
  <si>
    <t>Mpumalanga: Victor Khanye (MP311) - Table C6 Quarterly Budget Statement - Financial Position ( Waste water management                             ) for 1st Quarter ended 30 September 2023 (Figures Finalised as at 2023/10/16)</t>
  </si>
  <si>
    <t>Mpumalanga: Emalahleni (MP) (MP312) - Table C6 Quarterly Budget Statement - Financial Position ( Waste water management                             ) for 1st Quarter ended 30 September 2023 (Figures Finalised as at 2023/10/16)</t>
  </si>
  <si>
    <t>Mpumalanga: Steve Tshwete (MP313) - Table C6 Quarterly Budget Statement - Financial Position ( Waste water management                             ) for 1st Quarter ended 30 September 2023 (Figures Finalised as at 2023/10/16)</t>
  </si>
  <si>
    <t>Mpumalanga: Emakhazeni (MP314) - Table C6 Quarterly Budget Statement - Financial Position ( Waste water management                             ) for 1st Quarter ended 30 September 2023 (Figures Finalised as at 2023/10/16)</t>
  </si>
  <si>
    <t>Mpumalanga: Thembisile Hani (MP315) - Table C6 Quarterly Budget Statement - Financial Position ( Waste water management                             ) for 1st Quarter ended 30 September 2023 (Figures Finalised as at 2023/10/16)</t>
  </si>
  <si>
    <t>Mpumalanga: Dr J.S. Moroka (MP316) - Table C6 Quarterly Budget Statement - Financial Position ( Waste water management                             ) for 1st Quarter ended 30 September 2023 (Figures Finalised as at 2023/10/16)</t>
  </si>
  <si>
    <t>Mpumalanga: Nkangala (DC31) - Table C6 Quarterly Budget Statement - Financial Position ( Waste water management                             ) for 1st Quarter ended 30 September 2023 (Figures Finalised as at 2023/10/16)</t>
  </si>
  <si>
    <t>Mpumalanga: Thaba Chweu (MP321) - Table C6 Quarterly Budget Statement - Financial Position ( Waste water management                             ) for 1st Quarter ended 30 September 2023 (Figures Finalised as at 2023/10/16)</t>
  </si>
  <si>
    <t>Mpumalanga: Nkomazi (MP324) - Table C6 Quarterly Budget Statement - Financial Position ( Waste water management                             ) for 1st Quarter ended 30 September 2023 (Figures Finalised as at 2023/10/16)</t>
  </si>
  <si>
    <t>Mpumalanga: Bushbuckridge (MP325) - Table C6 Quarterly Budget Statement - Financial Position ( Waste water management                             ) for 1st Quarter ended 30 September 2023 (Figures Finalised as at 2023/10/16)</t>
  </si>
  <si>
    <t>Mpumalanga: City of Mbombela (MP326) - Table C6 Quarterly Budget Statement - Financial Position ( Waste water management                             ) for 1st Quarter ended 30 September 2023 (Figures Finalised as at 2023/10/16)</t>
  </si>
  <si>
    <t>Mpumalanga: Ehlanzeni (DC32)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</si>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</sst>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115542</v>
      </c>
      <c r="J6" s="20">
        <v>115542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115542</v>
      </c>
      <c r="X6" s="20"/>
      <c r="Y6" s="20">
        <v>115542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918163</v>
      </c>
      <c r="J7" s="20">
        <v>918163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918163</v>
      </c>
      <c r="X7" s="20"/>
      <c r="Y7" s="20">
        <v>918163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1033705</v>
      </c>
      <c r="J13" s="31">
        <f t="shared" si="0"/>
        <v>1033705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1033705</v>
      </c>
      <c r="X13" s="31">
        <f t="shared" si="0"/>
        <v>0</v>
      </c>
      <c r="Y13" s="31">
        <f t="shared" si="0"/>
        <v>1033705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1033705</v>
      </c>
      <c r="J26" s="31">
        <f t="shared" si="2"/>
        <v>1033705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1033705</v>
      </c>
      <c r="X26" s="31">
        <f t="shared" si="2"/>
        <v>0</v>
      </c>
      <c r="Y26" s="31">
        <f t="shared" si="2"/>
        <v>1033705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-56552</v>
      </c>
      <c r="J32" s="20">
        <v>-56552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-56552</v>
      </c>
      <c r="X32" s="20"/>
      <c r="Y32" s="20">
        <v>-56552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142331</v>
      </c>
      <c r="J35" s="20">
        <v>142331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142331</v>
      </c>
      <c r="X35" s="20"/>
      <c r="Y35" s="20">
        <v>142331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85779</v>
      </c>
      <c r="J37" s="31">
        <f t="shared" si="3"/>
        <v>85779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85779</v>
      </c>
      <c r="X37" s="31">
        <f t="shared" si="3"/>
        <v>0</v>
      </c>
      <c r="Y37" s="31">
        <f t="shared" si="3"/>
        <v>85779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85779</v>
      </c>
      <c r="J44" s="31">
        <f t="shared" si="5"/>
        <v>85779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85779</v>
      </c>
      <c r="X44" s="31">
        <f t="shared" si="5"/>
        <v>0</v>
      </c>
      <c r="Y44" s="31">
        <f t="shared" si="5"/>
        <v>85779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31525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947926</v>
      </c>
      <c r="J45" s="44">
        <f t="shared" si="6"/>
        <v>947926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947926</v>
      </c>
      <c r="X45" s="44">
        <f t="shared" si="6"/>
        <v>0</v>
      </c>
      <c r="Y45" s="44">
        <f t="shared" si="6"/>
        <v>947926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24853265</v>
      </c>
      <c r="D7" s="18"/>
      <c r="E7" s="19">
        <v>34343917</v>
      </c>
      <c r="F7" s="20">
        <v>34343917</v>
      </c>
      <c r="G7" s="20">
        <v>57621967</v>
      </c>
      <c r="H7" s="20">
        <v>-26410550</v>
      </c>
      <c r="I7" s="20">
        <v>3521552</v>
      </c>
      <c r="J7" s="20">
        <v>34732969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34732969</v>
      </c>
      <c r="X7" s="20">
        <v>8585982</v>
      </c>
      <c r="Y7" s="20">
        <v>26146987</v>
      </c>
      <c r="Z7" s="21">
        <v>304.53111828093745</v>
      </c>
      <c r="AA7" s="22">
        <v>34343917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24853265</v>
      </c>
      <c r="D13" s="29">
        <f>SUM(D6:D12)</f>
        <v>0</v>
      </c>
      <c r="E13" s="30">
        <f t="shared" si="0"/>
        <v>34343917</v>
      </c>
      <c r="F13" s="31">
        <f t="shared" si="0"/>
        <v>34343917</v>
      </c>
      <c r="G13" s="31">
        <f t="shared" si="0"/>
        <v>57621967</v>
      </c>
      <c r="H13" s="31">
        <f t="shared" si="0"/>
        <v>-26410550</v>
      </c>
      <c r="I13" s="31">
        <f t="shared" si="0"/>
        <v>3521552</v>
      </c>
      <c r="J13" s="31">
        <f t="shared" si="0"/>
        <v>34732969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34732969</v>
      </c>
      <c r="X13" s="31">
        <f t="shared" si="0"/>
        <v>8585982</v>
      </c>
      <c r="Y13" s="31">
        <f t="shared" si="0"/>
        <v>26146987</v>
      </c>
      <c r="Z13" s="32">
        <f>+IF(X13&lt;&gt;0,+(Y13/X13)*100,0)</f>
        <v>304.53111828093745</v>
      </c>
      <c r="AA13" s="33">
        <f>SUM(AA6:AA12)</f>
        <v>34343917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539872733</v>
      </c>
      <c r="D17" s="18"/>
      <c r="E17" s="19">
        <v>-484633149</v>
      </c>
      <c r="F17" s="20">
        <v>-484633149</v>
      </c>
      <c r="G17" s="24">
        <v>557794040</v>
      </c>
      <c r="H17" s="24">
        <v>-10690337</v>
      </c>
      <c r="I17" s="24">
        <v>7195554</v>
      </c>
      <c r="J17" s="20">
        <v>554299257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554299257</v>
      </c>
      <c r="X17" s="20">
        <v>-121158267</v>
      </c>
      <c r="Y17" s="24">
        <v>675457524</v>
      </c>
      <c r="Z17" s="25">
        <v>-557.50015308489026</v>
      </c>
      <c r="AA17" s="26">
        <v>-484633149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539872733</v>
      </c>
      <c r="D25" s="29">
        <f t="shared" ref="D25:Y25" si="1">SUM(D15:D24)</f>
        <v>0</v>
      </c>
      <c r="E25" s="35">
        <f t="shared" si="1"/>
        <v>-484633149</v>
      </c>
      <c r="F25" s="36">
        <f t="shared" si="1"/>
        <v>-484633149</v>
      </c>
      <c r="G25" s="36">
        <f t="shared" si="1"/>
        <v>557794040</v>
      </c>
      <c r="H25" s="36">
        <f t="shared" si="1"/>
        <v>-10690337</v>
      </c>
      <c r="I25" s="36">
        <f t="shared" si="1"/>
        <v>7195554</v>
      </c>
      <c r="J25" s="36">
        <f t="shared" si="1"/>
        <v>554299257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554299257</v>
      </c>
      <c r="X25" s="36">
        <f t="shared" si="1"/>
        <v>-121158267</v>
      </c>
      <c r="Y25" s="36">
        <f t="shared" si="1"/>
        <v>675457524</v>
      </c>
      <c r="Z25" s="37">
        <f>+IF(X25&lt;&gt;0,+(Y25/X25)*100,0)</f>
        <v>-557.50015308489026</v>
      </c>
      <c r="AA25" s="38">
        <f>SUM(AA15:AA24)</f>
        <v>-484633149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564725998</v>
      </c>
      <c r="D26" s="29">
        <f>+D13+D25</f>
        <v>0</v>
      </c>
      <c r="E26" s="30">
        <f t="shared" si="2"/>
        <v>-450289232</v>
      </c>
      <c r="F26" s="31">
        <f t="shared" si="2"/>
        <v>-450289232</v>
      </c>
      <c r="G26" s="31">
        <f t="shared" si="2"/>
        <v>615416007</v>
      </c>
      <c r="H26" s="31">
        <f t="shared" si="2"/>
        <v>-37100887</v>
      </c>
      <c r="I26" s="31">
        <f t="shared" si="2"/>
        <v>10717106</v>
      </c>
      <c r="J26" s="31">
        <f t="shared" si="2"/>
        <v>589032226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589032226</v>
      </c>
      <c r="X26" s="31">
        <f t="shared" si="2"/>
        <v>-112572285</v>
      </c>
      <c r="Y26" s="31">
        <f t="shared" si="2"/>
        <v>701604511</v>
      </c>
      <c r="Z26" s="32">
        <f>+IF(X26&lt;&gt;0,+(Y26/X26)*100,0)</f>
        <v>-623.24799660946746</v>
      </c>
      <c r="AA26" s="33">
        <f>+AA13+AA25</f>
        <v>-450289232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10000000</v>
      </c>
      <c r="X33" s="20"/>
      <c r="Y33" s="20">
        <v>10000000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13369572</v>
      </c>
      <c r="D35" s="18"/>
      <c r="E35" s="19">
        <v>13602887</v>
      </c>
      <c r="F35" s="20">
        <v>13602887</v>
      </c>
      <c r="G35" s="20">
        <v>16927946</v>
      </c>
      <c r="H35" s="20">
        <v>-2866216</v>
      </c>
      <c r="I35" s="20">
        <v>390986</v>
      </c>
      <c r="J35" s="20">
        <v>14452716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14452716</v>
      </c>
      <c r="X35" s="20">
        <v>3400719</v>
      </c>
      <c r="Y35" s="20">
        <v>11051997</v>
      </c>
      <c r="Z35" s="21">
        <v>324.99000946564536</v>
      </c>
      <c r="AA35" s="22">
        <v>13602887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13369572</v>
      </c>
      <c r="D37" s="29">
        <f t="shared" ref="D37:Y37" si="3">SUM(D29:D36)</f>
        <v>0</v>
      </c>
      <c r="E37" s="30">
        <f t="shared" si="3"/>
        <v>13602887</v>
      </c>
      <c r="F37" s="31">
        <f t="shared" si="3"/>
        <v>13602887</v>
      </c>
      <c r="G37" s="31">
        <f t="shared" si="3"/>
        <v>26927946</v>
      </c>
      <c r="H37" s="31">
        <f t="shared" si="3"/>
        <v>-2866216</v>
      </c>
      <c r="I37" s="31">
        <f t="shared" si="3"/>
        <v>390986</v>
      </c>
      <c r="J37" s="31">
        <f t="shared" si="3"/>
        <v>24452716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24452716</v>
      </c>
      <c r="X37" s="31">
        <f t="shared" si="3"/>
        <v>3400719</v>
      </c>
      <c r="Y37" s="31">
        <f t="shared" si="3"/>
        <v>21051997</v>
      </c>
      <c r="Z37" s="32">
        <f>+IF(X37&lt;&gt;0,+(Y37/X37)*100,0)</f>
        <v>619.04547244273931</v>
      </c>
      <c r="AA37" s="33">
        <f>SUM(AA29:AA36)</f>
        <v>13602887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13369572</v>
      </c>
      <c r="D44" s="29">
        <f>+D37+D43</f>
        <v>0</v>
      </c>
      <c r="E44" s="30">
        <f t="shared" si="5"/>
        <v>13602887</v>
      </c>
      <c r="F44" s="31">
        <f t="shared" si="5"/>
        <v>13602887</v>
      </c>
      <c r="G44" s="31">
        <f t="shared" si="5"/>
        <v>26927946</v>
      </c>
      <c r="H44" s="31">
        <f t="shared" si="5"/>
        <v>-2866216</v>
      </c>
      <c r="I44" s="31">
        <f t="shared" si="5"/>
        <v>390986</v>
      </c>
      <c r="J44" s="31">
        <f t="shared" si="5"/>
        <v>24452716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24452716</v>
      </c>
      <c r="X44" s="31">
        <f t="shared" si="5"/>
        <v>3400719</v>
      </c>
      <c r="Y44" s="31">
        <f t="shared" si="5"/>
        <v>21051997</v>
      </c>
      <c r="Z44" s="32">
        <f>+IF(X44&lt;&gt;0,+(Y44/X44)*100,0)</f>
        <v>619.04547244273931</v>
      </c>
      <c r="AA44" s="33">
        <f>+AA37+AA43</f>
        <v>13602887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551356426</v>
      </c>
      <c r="D45" s="42">
        <f t="shared" si="6"/>
        <v>0</v>
      </c>
      <c r="E45" s="43">
        <f t="shared" si="6"/>
        <v>-463892119</v>
      </c>
      <c r="F45" s="44">
        <f t="shared" si="6"/>
        <v>-463892119</v>
      </c>
      <c r="G45" s="44">
        <f t="shared" si="6"/>
        <v>588488061</v>
      </c>
      <c r="H45" s="44">
        <f t="shared" si="6"/>
        <v>-34234671</v>
      </c>
      <c r="I45" s="44">
        <f t="shared" si="6"/>
        <v>10326120</v>
      </c>
      <c r="J45" s="44">
        <f t="shared" si="6"/>
        <v>564579510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564579510</v>
      </c>
      <c r="X45" s="44">
        <f t="shared" si="6"/>
        <v>-115973004</v>
      </c>
      <c r="Y45" s="44">
        <f t="shared" si="6"/>
        <v>680552514</v>
      </c>
      <c r="Z45" s="45">
        <f>+IF(X45&lt;&gt;0,+(Y45/X45)*100,0)</f>
        <v>-586.81976884896415</v>
      </c>
      <c r="AA45" s="46">
        <f>+AA26-AA44</f>
        <v>-463892119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103669702</v>
      </c>
      <c r="D47" s="18"/>
      <c r="E47" s="19">
        <v>-74528747</v>
      </c>
      <c r="F47" s="20">
        <v>-74528747</v>
      </c>
      <c r="G47" s="20">
        <v>122514592</v>
      </c>
      <c r="H47" s="20">
        <v>-57783289</v>
      </c>
      <c r="I47" s="20">
        <v>4073348</v>
      </c>
      <c r="J47" s="20">
        <v>68804651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68804651</v>
      </c>
      <c r="X47" s="20">
        <v>-18632190</v>
      </c>
      <c r="Y47" s="20">
        <v>87436841</v>
      </c>
      <c r="Z47" s="47">
        <v>-469.27838863815794</v>
      </c>
      <c r="AA47" s="22">
        <v>-74528747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103669702</v>
      </c>
      <c r="D50" s="50">
        <f t="shared" ref="D50:Y50" si="7">SUM(D47:D49)</f>
        <v>0</v>
      </c>
      <c r="E50" s="51">
        <f t="shared" si="7"/>
        <v>-74528747</v>
      </c>
      <c r="F50" s="52">
        <f t="shared" si="7"/>
        <v>-74528747</v>
      </c>
      <c r="G50" s="52">
        <f t="shared" si="7"/>
        <v>122514592</v>
      </c>
      <c r="H50" s="52">
        <f t="shared" si="7"/>
        <v>-57783289</v>
      </c>
      <c r="I50" s="52">
        <f t="shared" si="7"/>
        <v>4073348</v>
      </c>
      <c r="J50" s="52">
        <f t="shared" si="7"/>
        <v>68804651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68804651</v>
      </c>
      <c r="X50" s="52">
        <f t="shared" si="7"/>
        <v>-18632190</v>
      </c>
      <c r="Y50" s="52">
        <f t="shared" si="7"/>
        <v>87436841</v>
      </c>
      <c r="Z50" s="53">
        <f>+IF(X50&lt;&gt;0,+(Y50/X50)*100,0)</f>
        <v>-469.27838863815794</v>
      </c>
      <c r="AA50" s="54">
        <f>SUM(AA47:AA49)</f>
        <v>-74528747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-254176343</v>
      </c>
      <c r="D6" s="18"/>
      <c r="E6" s="19">
        <v>-38567530</v>
      </c>
      <c r="F6" s="20">
        <v>-38567530</v>
      </c>
      <c r="G6" s="20"/>
      <c r="H6" s="20">
        <v>-2623591</v>
      </c>
      <c r="I6" s="20">
        <v>-25993912</v>
      </c>
      <c r="J6" s="20">
        <v>-28617503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-28617503</v>
      </c>
      <c r="X6" s="20">
        <v>-9641880</v>
      </c>
      <c r="Y6" s="20">
        <v>-18975623</v>
      </c>
      <c r="Z6" s="21">
        <v>196.80418134222785</v>
      </c>
      <c r="AA6" s="22">
        <v>-38567530</v>
      </c>
    </row>
    <row r="7" spans="1:27" x14ac:dyDescent="0.25">
      <c r="A7" s="23" t="s">
        <v>35</v>
      </c>
      <c r="B7" s="17" t="s">
        <v>32</v>
      </c>
      <c r="C7" s="18">
        <v>3320745</v>
      </c>
      <c r="D7" s="18"/>
      <c r="E7" s="19">
        <v>1798849</v>
      </c>
      <c r="F7" s="20">
        <v>1798849</v>
      </c>
      <c r="G7" s="20"/>
      <c r="H7" s="20">
        <v>949183</v>
      </c>
      <c r="I7" s="20">
        <v>-1264319</v>
      </c>
      <c r="J7" s="20">
        <v>-315136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-315136</v>
      </c>
      <c r="X7" s="20">
        <v>5283455</v>
      </c>
      <c r="Y7" s="20">
        <v>-5598591</v>
      </c>
      <c r="Z7" s="21">
        <v>-105.96458188817735</v>
      </c>
      <c r="AA7" s="22">
        <v>1798849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35161166</v>
      </c>
      <c r="D11" s="18"/>
      <c r="E11" s="19"/>
      <c r="F11" s="20"/>
      <c r="G11" s="24"/>
      <c r="H11" s="24">
        <v>2585520</v>
      </c>
      <c r="I11" s="24">
        <v>2979142</v>
      </c>
      <c r="J11" s="20">
        <v>5564662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5564662</v>
      </c>
      <c r="X11" s="20"/>
      <c r="Y11" s="24">
        <v>5564662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-215825694</v>
      </c>
      <c r="D13" s="29">
        <f>SUM(D6:D12)</f>
        <v>0</v>
      </c>
      <c r="E13" s="30">
        <f t="shared" si="0"/>
        <v>-36768681</v>
      </c>
      <c r="F13" s="31">
        <f t="shared" si="0"/>
        <v>-36768681</v>
      </c>
      <c r="G13" s="31">
        <f t="shared" si="0"/>
        <v>0</v>
      </c>
      <c r="H13" s="31">
        <f t="shared" si="0"/>
        <v>911112</v>
      </c>
      <c r="I13" s="31">
        <f t="shared" si="0"/>
        <v>-24279089</v>
      </c>
      <c r="J13" s="31">
        <f t="shared" si="0"/>
        <v>-23367977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-23367977</v>
      </c>
      <c r="X13" s="31">
        <f t="shared" si="0"/>
        <v>-4358425</v>
      </c>
      <c r="Y13" s="31">
        <f t="shared" si="0"/>
        <v>-19009552</v>
      </c>
      <c r="Z13" s="32">
        <f>+IF(X13&lt;&gt;0,+(Y13/X13)*100,0)</f>
        <v>436.15645560036018</v>
      </c>
      <c r="AA13" s="33">
        <f>SUM(AA6:AA12)</f>
        <v>-36768681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214632570</v>
      </c>
      <c r="D17" s="18"/>
      <c r="E17" s="19">
        <v>229089080</v>
      </c>
      <c r="F17" s="20">
        <v>229089080</v>
      </c>
      <c r="G17" s="24"/>
      <c r="H17" s="24">
        <v>7767268</v>
      </c>
      <c r="I17" s="24">
        <v>22520561</v>
      </c>
      <c r="J17" s="20">
        <v>30287829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30287829</v>
      </c>
      <c r="X17" s="20">
        <v>197424773</v>
      </c>
      <c r="Y17" s="24">
        <v>-167136944</v>
      </c>
      <c r="Z17" s="25">
        <v>-84.658546878511544</v>
      </c>
      <c r="AA17" s="26">
        <v>229089080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214632570</v>
      </c>
      <c r="D25" s="29">
        <f t="shared" ref="D25:Y25" si="1">SUM(D15:D24)</f>
        <v>0</v>
      </c>
      <c r="E25" s="35">
        <f t="shared" si="1"/>
        <v>229089080</v>
      </c>
      <c r="F25" s="36">
        <f t="shared" si="1"/>
        <v>229089080</v>
      </c>
      <c r="G25" s="36">
        <f t="shared" si="1"/>
        <v>0</v>
      </c>
      <c r="H25" s="36">
        <f t="shared" si="1"/>
        <v>7767268</v>
      </c>
      <c r="I25" s="36">
        <f t="shared" si="1"/>
        <v>22520561</v>
      </c>
      <c r="J25" s="36">
        <f t="shared" si="1"/>
        <v>30287829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30287829</v>
      </c>
      <c r="X25" s="36">
        <f t="shared" si="1"/>
        <v>197424773</v>
      </c>
      <c r="Y25" s="36">
        <f t="shared" si="1"/>
        <v>-167136944</v>
      </c>
      <c r="Z25" s="37">
        <f>+IF(X25&lt;&gt;0,+(Y25/X25)*100,0)</f>
        <v>-84.658546878511544</v>
      </c>
      <c r="AA25" s="38">
        <f>SUM(AA15:AA24)</f>
        <v>229089080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-1193124</v>
      </c>
      <c r="D26" s="29">
        <f>+D13+D25</f>
        <v>0</v>
      </c>
      <c r="E26" s="30">
        <f t="shared" si="2"/>
        <v>192320399</v>
      </c>
      <c r="F26" s="31">
        <f t="shared" si="2"/>
        <v>192320399</v>
      </c>
      <c r="G26" s="31">
        <f t="shared" si="2"/>
        <v>0</v>
      </c>
      <c r="H26" s="31">
        <f t="shared" si="2"/>
        <v>8678380</v>
      </c>
      <c r="I26" s="31">
        <f t="shared" si="2"/>
        <v>-1758528</v>
      </c>
      <c r="J26" s="31">
        <f t="shared" si="2"/>
        <v>6919852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6919852</v>
      </c>
      <c r="X26" s="31">
        <f t="shared" si="2"/>
        <v>193066348</v>
      </c>
      <c r="Y26" s="31">
        <f t="shared" si="2"/>
        <v>-186146496</v>
      </c>
      <c r="Z26" s="32">
        <f>+IF(X26&lt;&gt;0,+(Y26/X26)*100,0)</f>
        <v>-96.415816597929322</v>
      </c>
      <c r="AA26" s="33">
        <f>+AA13+AA25</f>
        <v>192320399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24794</v>
      </c>
      <c r="D31" s="18"/>
      <c r="E31" s="19"/>
      <c r="F31" s="20"/>
      <c r="G31" s="20"/>
      <c r="H31" s="20"/>
      <c r="I31" s="20">
        <v>2565</v>
      </c>
      <c r="J31" s="20">
        <v>2565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2565</v>
      </c>
      <c r="X31" s="20"/>
      <c r="Y31" s="20">
        <v>2565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25853915</v>
      </c>
      <c r="D32" s="18"/>
      <c r="E32" s="19">
        <v>36992030</v>
      </c>
      <c r="F32" s="20">
        <v>36992030</v>
      </c>
      <c r="G32" s="20"/>
      <c r="H32" s="20">
        <v>1094704</v>
      </c>
      <c r="I32" s="20">
        <v>924021</v>
      </c>
      <c r="J32" s="20">
        <v>2018725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2018725</v>
      </c>
      <c r="X32" s="20">
        <v>33299098</v>
      </c>
      <c r="Y32" s="20">
        <v>-31280373</v>
      </c>
      <c r="Z32" s="21">
        <v>-93.937598549966722</v>
      </c>
      <c r="AA32" s="22">
        <v>36992030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9603268</v>
      </c>
      <c r="D35" s="18"/>
      <c r="E35" s="19"/>
      <c r="F35" s="20"/>
      <c r="G35" s="20"/>
      <c r="H35" s="20">
        <v>161714</v>
      </c>
      <c r="I35" s="20">
        <v>166090</v>
      </c>
      <c r="J35" s="20">
        <v>327804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327804</v>
      </c>
      <c r="X35" s="20"/>
      <c r="Y35" s="20">
        <v>327804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35481977</v>
      </c>
      <c r="D37" s="29">
        <f t="shared" ref="D37:Y37" si="3">SUM(D29:D36)</f>
        <v>0</v>
      </c>
      <c r="E37" s="30">
        <f t="shared" si="3"/>
        <v>36992030</v>
      </c>
      <c r="F37" s="31">
        <f t="shared" si="3"/>
        <v>36992030</v>
      </c>
      <c r="G37" s="31">
        <f t="shared" si="3"/>
        <v>0</v>
      </c>
      <c r="H37" s="31">
        <f t="shared" si="3"/>
        <v>1256418</v>
      </c>
      <c r="I37" s="31">
        <f t="shared" si="3"/>
        <v>1092676</v>
      </c>
      <c r="J37" s="31">
        <f t="shared" si="3"/>
        <v>2349094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2349094</v>
      </c>
      <c r="X37" s="31">
        <f t="shared" si="3"/>
        <v>33299098</v>
      </c>
      <c r="Y37" s="31">
        <f t="shared" si="3"/>
        <v>-30950004</v>
      </c>
      <c r="Z37" s="32">
        <f>+IF(X37&lt;&gt;0,+(Y37/X37)*100,0)</f>
        <v>-92.945472577065004</v>
      </c>
      <c r="AA37" s="33">
        <f>SUM(AA29:AA36)</f>
        <v>36992030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8400</v>
      </c>
      <c r="Y40" s="20">
        <v>-8400</v>
      </c>
      <c r="Z40" s="21">
        <v>-100</v>
      </c>
      <c r="AA40" s="22">
        <v>33604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8400</v>
      </c>
      <c r="Y43" s="36">
        <f t="shared" si="4"/>
        <v>-8400</v>
      </c>
      <c r="Z43" s="37">
        <f>+IF(X43&lt;&gt;0,+(Y43/X43)*100,0)</f>
        <v>-100</v>
      </c>
      <c r="AA43" s="38">
        <f>SUM(AA39:AA42)</f>
        <v>33604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35481977</v>
      </c>
      <c r="D44" s="29">
        <f>+D37+D43</f>
        <v>0</v>
      </c>
      <c r="E44" s="30">
        <f t="shared" si="5"/>
        <v>37025634</v>
      </c>
      <c r="F44" s="31">
        <f t="shared" si="5"/>
        <v>37025634</v>
      </c>
      <c r="G44" s="31">
        <f t="shared" si="5"/>
        <v>0</v>
      </c>
      <c r="H44" s="31">
        <f t="shared" si="5"/>
        <v>1256418</v>
      </c>
      <c r="I44" s="31">
        <f t="shared" si="5"/>
        <v>1092676</v>
      </c>
      <c r="J44" s="31">
        <f t="shared" si="5"/>
        <v>2349094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2349094</v>
      </c>
      <c r="X44" s="31">
        <f t="shared" si="5"/>
        <v>33307498</v>
      </c>
      <c r="Y44" s="31">
        <f t="shared" si="5"/>
        <v>-30958404</v>
      </c>
      <c r="Z44" s="32">
        <f>+IF(X44&lt;&gt;0,+(Y44/X44)*100,0)</f>
        <v>-92.947251696900196</v>
      </c>
      <c r="AA44" s="33">
        <f>+AA37+AA43</f>
        <v>37025634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-36675101</v>
      </c>
      <c r="D45" s="42">
        <f t="shared" si="6"/>
        <v>0</v>
      </c>
      <c r="E45" s="43">
        <f t="shared" si="6"/>
        <v>155294765</v>
      </c>
      <c r="F45" s="44">
        <f t="shared" si="6"/>
        <v>155294765</v>
      </c>
      <c r="G45" s="44">
        <f t="shared" si="6"/>
        <v>0</v>
      </c>
      <c r="H45" s="44">
        <f t="shared" si="6"/>
        <v>7421962</v>
      </c>
      <c r="I45" s="44">
        <f t="shared" si="6"/>
        <v>-2851204</v>
      </c>
      <c r="J45" s="44">
        <f t="shared" si="6"/>
        <v>4570758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4570758</v>
      </c>
      <c r="X45" s="44">
        <f t="shared" si="6"/>
        <v>159758850</v>
      </c>
      <c r="Y45" s="44">
        <f t="shared" si="6"/>
        <v>-155188092</v>
      </c>
      <c r="Z45" s="45">
        <f>+IF(X45&lt;&gt;0,+(Y45/X45)*100,0)</f>
        <v>-97.13896413250346</v>
      </c>
      <c r="AA45" s="46">
        <f>+AA26-AA44</f>
        <v>155294765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629703</v>
      </c>
      <c r="D47" s="18"/>
      <c r="E47" s="19">
        <v>-5951281</v>
      </c>
      <c r="F47" s="20">
        <v>-5951281</v>
      </c>
      <c r="G47" s="20"/>
      <c r="H47" s="20">
        <v>-78216</v>
      </c>
      <c r="I47" s="20"/>
      <c r="J47" s="20">
        <v>-78216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-78216</v>
      </c>
      <c r="X47" s="20">
        <v>-1487205</v>
      </c>
      <c r="Y47" s="20">
        <v>1408989</v>
      </c>
      <c r="Z47" s="47">
        <v>-94.740738499399882</v>
      </c>
      <c r="AA47" s="22">
        <v>-5951281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629703</v>
      </c>
      <c r="D50" s="50">
        <f t="shared" ref="D50:Y50" si="7">SUM(D47:D49)</f>
        <v>0</v>
      </c>
      <c r="E50" s="51">
        <f t="shared" si="7"/>
        <v>-5951281</v>
      </c>
      <c r="F50" s="52">
        <f t="shared" si="7"/>
        <v>-5951281</v>
      </c>
      <c r="G50" s="52">
        <f t="shared" si="7"/>
        <v>0</v>
      </c>
      <c r="H50" s="52">
        <f t="shared" si="7"/>
        <v>-78216</v>
      </c>
      <c r="I50" s="52">
        <f t="shared" si="7"/>
        <v>0</v>
      </c>
      <c r="J50" s="52">
        <f t="shared" si="7"/>
        <v>-78216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-78216</v>
      </c>
      <c r="X50" s="52">
        <f t="shared" si="7"/>
        <v>-1487205</v>
      </c>
      <c r="Y50" s="52">
        <f t="shared" si="7"/>
        <v>1408989</v>
      </c>
      <c r="Z50" s="53">
        <f>+IF(X50&lt;&gt;0,+(Y50/X50)*100,0)</f>
        <v>-94.740738499399882</v>
      </c>
      <c r="AA50" s="54">
        <f>SUM(AA47:AA49)</f>
        <v>-5951281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-16740611</v>
      </c>
      <c r="D6" s="18"/>
      <c r="E6" s="19">
        <v>11998868</v>
      </c>
      <c r="F6" s="20">
        <v>11998868</v>
      </c>
      <c r="G6" s="20">
        <v>-16320787</v>
      </c>
      <c r="H6" s="20">
        <v>-1287714</v>
      </c>
      <c r="I6" s="20">
        <v>579153</v>
      </c>
      <c r="J6" s="20">
        <v>-17029348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-17029348</v>
      </c>
      <c r="X6" s="20">
        <v>2999718</v>
      </c>
      <c r="Y6" s="20">
        <v>-20029066</v>
      </c>
      <c r="Z6" s="21">
        <v>-667.69829697324883</v>
      </c>
      <c r="AA6" s="22">
        <v>11998868</v>
      </c>
    </row>
    <row r="7" spans="1:27" x14ac:dyDescent="0.25">
      <c r="A7" s="23" t="s">
        <v>35</v>
      </c>
      <c r="B7" s="17" t="s">
        <v>32</v>
      </c>
      <c r="C7" s="18">
        <v>-7923859</v>
      </c>
      <c r="D7" s="18"/>
      <c r="E7" s="19">
        <v>-6657374</v>
      </c>
      <c r="F7" s="20">
        <v>-6657374</v>
      </c>
      <c r="G7" s="20">
        <v>-8771480</v>
      </c>
      <c r="H7" s="20">
        <v>2475259</v>
      </c>
      <c r="I7" s="20">
        <v>1353563</v>
      </c>
      <c r="J7" s="20">
        <v>-4942658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-4942658</v>
      </c>
      <c r="X7" s="20">
        <v>-1664343</v>
      </c>
      <c r="Y7" s="20">
        <v>-3278315</v>
      </c>
      <c r="Z7" s="21">
        <v>196.97352048225636</v>
      </c>
      <c r="AA7" s="22">
        <v>-6657374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3634791</v>
      </c>
      <c r="D11" s="18"/>
      <c r="E11" s="19"/>
      <c r="F11" s="20"/>
      <c r="G11" s="24">
        <v>3927312</v>
      </c>
      <c r="H11" s="24">
        <v>-74453</v>
      </c>
      <c r="I11" s="24">
        <v>-218069</v>
      </c>
      <c r="J11" s="20">
        <v>3634790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3634790</v>
      </c>
      <c r="X11" s="20"/>
      <c r="Y11" s="24">
        <v>3634790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-21050909</v>
      </c>
      <c r="D13" s="29">
        <f>SUM(D6:D12)</f>
        <v>0</v>
      </c>
      <c r="E13" s="30">
        <f t="shared" si="0"/>
        <v>5341494</v>
      </c>
      <c r="F13" s="31">
        <f t="shared" si="0"/>
        <v>5341494</v>
      </c>
      <c r="G13" s="31">
        <f t="shared" si="0"/>
        <v>-21186185</v>
      </c>
      <c r="H13" s="31">
        <f t="shared" si="0"/>
        <v>1113092</v>
      </c>
      <c r="I13" s="31">
        <f t="shared" si="0"/>
        <v>1714647</v>
      </c>
      <c r="J13" s="31">
        <f t="shared" si="0"/>
        <v>-18358446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-18358446</v>
      </c>
      <c r="X13" s="31">
        <f t="shared" si="0"/>
        <v>1335375</v>
      </c>
      <c r="Y13" s="31">
        <f t="shared" si="0"/>
        <v>-19693821</v>
      </c>
      <c r="Z13" s="32">
        <f>+IF(X13&lt;&gt;0,+(Y13/X13)*100,0)</f>
        <v>-1474.7783206964336</v>
      </c>
      <c r="AA13" s="33">
        <f>SUM(AA6:AA12)</f>
        <v>5341494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211963400</v>
      </c>
      <c r="D17" s="18"/>
      <c r="E17" s="19">
        <v>1036732</v>
      </c>
      <c r="F17" s="20">
        <v>1036732</v>
      </c>
      <c r="G17" s="24">
        <v>196001041</v>
      </c>
      <c r="H17" s="24">
        <v>12405008</v>
      </c>
      <c r="I17" s="24"/>
      <c r="J17" s="20">
        <v>208406049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208406049</v>
      </c>
      <c r="X17" s="20">
        <v>259182</v>
      </c>
      <c r="Y17" s="24">
        <v>208146867</v>
      </c>
      <c r="Z17" s="25">
        <v>80309.1522559437</v>
      </c>
      <c r="AA17" s="26">
        <v>1036732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210590674</v>
      </c>
      <c r="D25" s="29">
        <f t="shared" ref="D25:Y25" si="1">SUM(D15:D24)</f>
        <v>0</v>
      </c>
      <c r="E25" s="35">
        <f t="shared" si="1"/>
        <v>1036732</v>
      </c>
      <c r="F25" s="36">
        <f t="shared" si="1"/>
        <v>1036732</v>
      </c>
      <c r="G25" s="36">
        <f t="shared" si="1"/>
        <v>194628315</v>
      </c>
      <c r="H25" s="36">
        <f t="shared" si="1"/>
        <v>12405008</v>
      </c>
      <c r="I25" s="36">
        <f t="shared" si="1"/>
        <v>0</v>
      </c>
      <c r="J25" s="36">
        <f t="shared" si="1"/>
        <v>207033323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207033323</v>
      </c>
      <c r="X25" s="36">
        <f t="shared" si="1"/>
        <v>259182</v>
      </c>
      <c r="Y25" s="36">
        <f t="shared" si="1"/>
        <v>206774141</v>
      </c>
      <c r="Z25" s="37">
        <f>+IF(X25&lt;&gt;0,+(Y25/X25)*100,0)</f>
        <v>79779.514395289807</v>
      </c>
      <c r="AA25" s="38">
        <f>SUM(AA15:AA24)</f>
        <v>1036732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189539765</v>
      </c>
      <c r="D26" s="29">
        <f>+D13+D25</f>
        <v>0</v>
      </c>
      <c r="E26" s="30">
        <f t="shared" si="2"/>
        <v>6378226</v>
      </c>
      <c r="F26" s="31">
        <f t="shared" si="2"/>
        <v>6378226</v>
      </c>
      <c r="G26" s="31">
        <f t="shared" si="2"/>
        <v>173442130</v>
      </c>
      <c r="H26" s="31">
        <f t="shared" si="2"/>
        <v>13518100</v>
      </c>
      <c r="I26" s="31">
        <f t="shared" si="2"/>
        <v>1714647</v>
      </c>
      <c r="J26" s="31">
        <f t="shared" si="2"/>
        <v>188674877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188674877</v>
      </c>
      <c r="X26" s="31">
        <f t="shared" si="2"/>
        <v>1594557</v>
      </c>
      <c r="Y26" s="31">
        <f t="shared" si="2"/>
        <v>187080320</v>
      </c>
      <c r="Z26" s="32">
        <f>+IF(X26&lt;&gt;0,+(Y26/X26)*100,0)</f>
        <v>11732.432268021776</v>
      </c>
      <c r="AA26" s="33">
        <f>+AA13+AA25</f>
        <v>6378226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-1381</v>
      </c>
      <c r="D31" s="18"/>
      <c r="E31" s="19"/>
      <c r="F31" s="20"/>
      <c r="G31" s="20">
        <v>-1381</v>
      </c>
      <c r="H31" s="20"/>
      <c r="I31" s="20">
        <v>-217</v>
      </c>
      <c r="J31" s="20">
        <v>-1598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-1598</v>
      </c>
      <c r="X31" s="20"/>
      <c r="Y31" s="20">
        <v>-1598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-3895315</v>
      </c>
      <c r="D32" s="18"/>
      <c r="E32" s="19"/>
      <c r="F32" s="20"/>
      <c r="G32" s="20">
        <v>-5603323</v>
      </c>
      <c r="H32" s="20">
        <v>498906</v>
      </c>
      <c r="I32" s="20">
        <v>-42863</v>
      </c>
      <c r="J32" s="20">
        <v>-5147280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-5147280</v>
      </c>
      <c r="X32" s="20"/>
      <c r="Y32" s="20">
        <v>-5147280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7301155</v>
      </c>
      <c r="D35" s="18"/>
      <c r="E35" s="19">
        <v>2898160</v>
      </c>
      <c r="F35" s="20">
        <v>2898160</v>
      </c>
      <c r="G35" s="20">
        <v>7646464</v>
      </c>
      <c r="H35" s="20">
        <v>173425</v>
      </c>
      <c r="I35" s="20">
        <v>130127</v>
      </c>
      <c r="J35" s="20">
        <v>7950016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7950016</v>
      </c>
      <c r="X35" s="20">
        <v>724539</v>
      </c>
      <c r="Y35" s="20">
        <v>7225477</v>
      </c>
      <c r="Z35" s="21">
        <v>997.25163172720863</v>
      </c>
      <c r="AA35" s="22">
        <v>2898160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3404459</v>
      </c>
      <c r="D37" s="29">
        <f t="shared" ref="D37:Y37" si="3">SUM(D29:D36)</f>
        <v>0</v>
      </c>
      <c r="E37" s="30">
        <f t="shared" si="3"/>
        <v>2898160</v>
      </c>
      <c r="F37" s="31">
        <f t="shared" si="3"/>
        <v>2898160</v>
      </c>
      <c r="G37" s="31">
        <f t="shared" si="3"/>
        <v>2041760</v>
      </c>
      <c r="H37" s="31">
        <f t="shared" si="3"/>
        <v>672331</v>
      </c>
      <c r="I37" s="31">
        <f t="shared" si="3"/>
        <v>87047</v>
      </c>
      <c r="J37" s="31">
        <f t="shared" si="3"/>
        <v>2801138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2801138</v>
      </c>
      <c r="X37" s="31">
        <f t="shared" si="3"/>
        <v>724539</v>
      </c>
      <c r="Y37" s="31">
        <f t="shared" si="3"/>
        <v>2076599</v>
      </c>
      <c r="Z37" s="32">
        <f>+IF(X37&lt;&gt;0,+(Y37/X37)*100,0)</f>
        <v>286.60969250792573</v>
      </c>
      <c r="AA37" s="33">
        <f>SUM(AA29:AA36)</f>
        <v>2898160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3404459</v>
      </c>
      <c r="D44" s="29">
        <f>+D37+D43</f>
        <v>0</v>
      </c>
      <c r="E44" s="30">
        <f t="shared" si="5"/>
        <v>2898160</v>
      </c>
      <c r="F44" s="31">
        <f t="shared" si="5"/>
        <v>2898160</v>
      </c>
      <c r="G44" s="31">
        <f t="shared" si="5"/>
        <v>2041760</v>
      </c>
      <c r="H44" s="31">
        <f t="shared" si="5"/>
        <v>672331</v>
      </c>
      <c r="I44" s="31">
        <f t="shared" si="5"/>
        <v>87047</v>
      </c>
      <c r="J44" s="31">
        <f t="shared" si="5"/>
        <v>2801138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2801138</v>
      </c>
      <c r="X44" s="31">
        <f t="shared" si="5"/>
        <v>724539</v>
      </c>
      <c r="Y44" s="31">
        <f t="shared" si="5"/>
        <v>2076599</v>
      </c>
      <c r="Z44" s="32">
        <f>+IF(X44&lt;&gt;0,+(Y44/X44)*100,0)</f>
        <v>286.60969250792573</v>
      </c>
      <c r="AA44" s="33">
        <f>+AA37+AA43</f>
        <v>2898160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186135306</v>
      </c>
      <c r="D45" s="42">
        <f t="shared" si="6"/>
        <v>0</v>
      </c>
      <c r="E45" s="43">
        <f t="shared" si="6"/>
        <v>3480066</v>
      </c>
      <c r="F45" s="44">
        <f t="shared" si="6"/>
        <v>3480066</v>
      </c>
      <c r="G45" s="44">
        <f t="shared" si="6"/>
        <v>171400370</v>
      </c>
      <c r="H45" s="44">
        <f t="shared" si="6"/>
        <v>12845769</v>
      </c>
      <c r="I45" s="44">
        <f t="shared" si="6"/>
        <v>1627600</v>
      </c>
      <c r="J45" s="44">
        <f t="shared" si="6"/>
        <v>185873739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185873739</v>
      </c>
      <c r="X45" s="44">
        <f t="shared" si="6"/>
        <v>870018</v>
      </c>
      <c r="Y45" s="44">
        <f t="shared" si="6"/>
        <v>185003721</v>
      </c>
      <c r="Z45" s="45">
        <f>+IF(X45&lt;&gt;0,+(Y45/X45)*100,0)</f>
        <v>21264.355565057274</v>
      </c>
      <c r="AA45" s="46">
        <f>+AA26-AA44</f>
        <v>3480066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3480066</v>
      </c>
      <c r="F47" s="20">
        <v>3480066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870018</v>
      </c>
      <c r="Y47" s="20">
        <v>-870018</v>
      </c>
      <c r="Z47" s="47">
        <v>-100</v>
      </c>
      <c r="AA47" s="22">
        <v>3480066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3480066</v>
      </c>
      <c r="F50" s="52">
        <f t="shared" si="7"/>
        <v>3480066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870018</v>
      </c>
      <c r="Y50" s="52">
        <f t="shared" si="7"/>
        <v>-870018</v>
      </c>
      <c r="Z50" s="53">
        <f>+IF(X50&lt;&gt;0,+(Y50/X50)*100,0)</f>
        <v>-100</v>
      </c>
      <c r="AA50" s="54">
        <f>SUM(AA47:AA49)</f>
        <v>3480066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22521533</v>
      </c>
      <c r="D6" s="18"/>
      <c r="E6" s="19">
        <v>17532735</v>
      </c>
      <c r="F6" s="20">
        <v>17532735</v>
      </c>
      <c r="G6" s="20">
        <v>19937783</v>
      </c>
      <c r="H6" s="20">
        <v>5598211</v>
      </c>
      <c r="I6" s="20">
        <v>1512679</v>
      </c>
      <c r="J6" s="20">
        <v>27048673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27048673</v>
      </c>
      <c r="X6" s="20">
        <v>4383186</v>
      </c>
      <c r="Y6" s="20">
        <v>22665487</v>
      </c>
      <c r="Z6" s="21">
        <v>517.1007344885661</v>
      </c>
      <c r="AA6" s="22">
        <v>17532735</v>
      </c>
    </row>
    <row r="7" spans="1:27" x14ac:dyDescent="0.25">
      <c r="A7" s="23" t="s">
        <v>35</v>
      </c>
      <c r="B7" s="17" t="s">
        <v>32</v>
      </c>
      <c r="C7" s="18">
        <v>-192517365</v>
      </c>
      <c r="D7" s="18"/>
      <c r="E7" s="19">
        <v>-9081323</v>
      </c>
      <c r="F7" s="20">
        <v>-9081323</v>
      </c>
      <c r="G7" s="20">
        <v>-125523058</v>
      </c>
      <c r="H7" s="20">
        <v>-62821179</v>
      </c>
      <c r="I7" s="20">
        <v>8438454</v>
      </c>
      <c r="J7" s="20">
        <v>-179905783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-179905783</v>
      </c>
      <c r="X7" s="20">
        <v>5137549</v>
      </c>
      <c r="Y7" s="20">
        <v>-185043332</v>
      </c>
      <c r="Z7" s="21">
        <v>-3601.7823284994456</v>
      </c>
      <c r="AA7" s="22">
        <v>-9081323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-311823</v>
      </c>
      <c r="D10" s="18"/>
      <c r="E10" s="19">
        <v>-920000</v>
      </c>
      <c r="F10" s="20">
        <v>-920000</v>
      </c>
      <c r="G10" s="20">
        <v>-323030</v>
      </c>
      <c r="H10" s="20">
        <v>-3095</v>
      </c>
      <c r="I10" s="20">
        <v>-18599</v>
      </c>
      <c r="J10" s="20">
        <v>-344724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-344724</v>
      </c>
      <c r="X10" s="20">
        <v>-230001</v>
      </c>
      <c r="Y10" s="20">
        <v>-114723</v>
      </c>
      <c r="Z10" s="21">
        <v>49.879348350659349</v>
      </c>
      <c r="AA10" s="22">
        <v>-920000</v>
      </c>
    </row>
    <row r="11" spans="1:27" x14ac:dyDescent="0.25">
      <c r="A11" s="23" t="s">
        <v>39</v>
      </c>
      <c r="B11" s="17" t="s">
        <v>32</v>
      </c>
      <c r="C11" s="18">
        <v>13417389</v>
      </c>
      <c r="D11" s="18"/>
      <c r="E11" s="19"/>
      <c r="F11" s="20"/>
      <c r="G11" s="24">
        <v>12962654</v>
      </c>
      <c r="H11" s="24">
        <v>486110</v>
      </c>
      <c r="I11" s="24">
        <v>7892</v>
      </c>
      <c r="J11" s="20">
        <v>13456656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13456656</v>
      </c>
      <c r="X11" s="20"/>
      <c r="Y11" s="24">
        <v>13456656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-451957</v>
      </c>
      <c r="D12" s="18"/>
      <c r="E12" s="19">
        <v>15384700</v>
      </c>
      <c r="F12" s="20">
        <v>15384700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3846174</v>
      </c>
      <c r="Y12" s="20">
        <v>-4298130</v>
      </c>
      <c r="Z12" s="21">
        <v>-111.75079442583721</v>
      </c>
      <c r="AA12" s="22">
        <v>15384700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-157342223</v>
      </c>
      <c r="D13" s="29">
        <f>SUM(D6:D12)</f>
        <v>0</v>
      </c>
      <c r="E13" s="30">
        <f t="shared" si="0"/>
        <v>22916112</v>
      </c>
      <c r="F13" s="31">
        <f t="shared" si="0"/>
        <v>22916112</v>
      </c>
      <c r="G13" s="31">
        <f t="shared" si="0"/>
        <v>-93397607</v>
      </c>
      <c r="H13" s="31">
        <f t="shared" si="0"/>
        <v>-56739953</v>
      </c>
      <c r="I13" s="31">
        <f t="shared" si="0"/>
        <v>9940426</v>
      </c>
      <c r="J13" s="31">
        <f t="shared" si="0"/>
        <v>-140197134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-140197134</v>
      </c>
      <c r="X13" s="31">
        <f t="shared" si="0"/>
        <v>13136908</v>
      </c>
      <c r="Y13" s="31">
        <f t="shared" si="0"/>
        <v>-153334042</v>
      </c>
      <c r="Z13" s="32">
        <f>+IF(X13&lt;&gt;0,+(Y13/X13)*100,0)</f>
        <v>-1167.200394491611</v>
      </c>
      <c r="AA13" s="33">
        <f>SUM(AA6:AA12)</f>
        <v>22916112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274246286</v>
      </c>
      <c r="D17" s="18"/>
      <c r="E17" s="19">
        <v>-4340048</v>
      </c>
      <c r="F17" s="20">
        <v>-4340048</v>
      </c>
      <c r="G17" s="24">
        <v>275606937</v>
      </c>
      <c r="H17" s="24">
        <v>4597292</v>
      </c>
      <c r="I17" s="24"/>
      <c r="J17" s="20">
        <v>280204229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280204229</v>
      </c>
      <c r="X17" s="20">
        <v>-1085010</v>
      </c>
      <c r="Y17" s="24">
        <v>281289239</v>
      </c>
      <c r="Z17" s="25">
        <v>-25925.036543441995</v>
      </c>
      <c r="AA17" s="26">
        <v>-4340048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274246286</v>
      </c>
      <c r="D25" s="29">
        <f t="shared" ref="D25:Y25" si="1">SUM(D15:D24)</f>
        <v>0</v>
      </c>
      <c r="E25" s="35">
        <f t="shared" si="1"/>
        <v>-4340048</v>
      </c>
      <c r="F25" s="36">
        <f t="shared" si="1"/>
        <v>-4340048</v>
      </c>
      <c r="G25" s="36">
        <f t="shared" si="1"/>
        <v>275606937</v>
      </c>
      <c r="H25" s="36">
        <f t="shared" si="1"/>
        <v>4597292</v>
      </c>
      <c r="I25" s="36">
        <f t="shared" si="1"/>
        <v>0</v>
      </c>
      <c r="J25" s="36">
        <f t="shared" si="1"/>
        <v>280204229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280204229</v>
      </c>
      <c r="X25" s="36">
        <f t="shared" si="1"/>
        <v>-1085010</v>
      </c>
      <c r="Y25" s="36">
        <f t="shared" si="1"/>
        <v>281289239</v>
      </c>
      <c r="Z25" s="37">
        <f>+IF(X25&lt;&gt;0,+(Y25/X25)*100,0)</f>
        <v>-25925.036543441995</v>
      </c>
      <c r="AA25" s="38">
        <f>SUM(AA15:AA24)</f>
        <v>-4340048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116904063</v>
      </c>
      <c r="D26" s="29">
        <f>+D13+D25</f>
        <v>0</v>
      </c>
      <c r="E26" s="30">
        <f t="shared" si="2"/>
        <v>18576064</v>
      </c>
      <c r="F26" s="31">
        <f t="shared" si="2"/>
        <v>18576064</v>
      </c>
      <c r="G26" s="31">
        <f t="shared" si="2"/>
        <v>182209330</v>
      </c>
      <c r="H26" s="31">
        <f t="shared" si="2"/>
        <v>-52142661</v>
      </c>
      <c r="I26" s="31">
        <f t="shared" si="2"/>
        <v>9940426</v>
      </c>
      <c r="J26" s="31">
        <f t="shared" si="2"/>
        <v>140007095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140007095</v>
      </c>
      <c r="X26" s="31">
        <f t="shared" si="2"/>
        <v>12051898</v>
      </c>
      <c r="Y26" s="31">
        <f t="shared" si="2"/>
        <v>127955197</v>
      </c>
      <c r="Z26" s="32">
        <f>+IF(X26&lt;&gt;0,+(Y26/X26)*100,0)</f>
        <v>1061.7016257522259</v>
      </c>
      <c r="AA26" s="33">
        <f>+AA13+AA25</f>
        <v>18576064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-3888</v>
      </c>
      <c r="D31" s="18"/>
      <c r="E31" s="19"/>
      <c r="F31" s="20"/>
      <c r="G31" s="20">
        <v>-3888</v>
      </c>
      <c r="H31" s="20">
        <v>-5</v>
      </c>
      <c r="I31" s="20"/>
      <c r="J31" s="20">
        <v>-3893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-3893</v>
      </c>
      <c r="X31" s="20"/>
      <c r="Y31" s="20">
        <v>-3893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3067790</v>
      </c>
      <c r="D32" s="18"/>
      <c r="E32" s="19">
        <v>-920000</v>
      </c>
      <c r="F32" s="20">
        <v>-920000</v>
      </c>
      <c r="G32" s="20">
        <v>2874905</v>
      </c>
      <c r="H32" s="20">
        <v>137173</v>
      </c>
      <c r="I32" s="20">
        <v>-222593</v>
      </c>
      <c r="J32" s="20">
        <v>2789485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2789485</v>
      </c>
      <c r="X32" s="20">
        <v>-229998</v>
      </c>
      <c r="Y32" s="20">
        <v>3019483</v>
      </c>
      <c r="Z32" s="21">
        <v>-1312.8301115661875</v>
      </c>
      <c r="AA32" s="22">
        <v>-920000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29632622</v>
      </c>
      <c r="D35" s="18"/>
      <c r="E35" s="19"/>
      <c r="F35" s="20"/>
      <c r="G35" s="20">
        <v>30079341</v>
      </c>
      <c r="H35" s="20">
        <v>531849</v>
      </c>
      <c r="I35" s="20">
        <v>1330066</v>
      </c>
      <c r="J35" s="20">
        <v>31941256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31941256</v>
      </c>
      <c r="X35" s="20"/>
      <c r="Y35" s="20">
        <v>31941256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32466524</v>
      </c>
      <c r="D37" s="29">
        <f t="shared" ref="D37:Y37" si="3">SUM(D29:D36)</f>
        <v>0</v>
      </c>
      <c r="E37" s="30">
        <f t="shared" si="3"/>
        <v>-920000</v>
      </c>
      <c r="F37" s="31">
        <f t="shared" si="3"/>
        <v>-920000</v>
      </c>
      <c r="G37" s="31">
        <f t="shared" si="3"/>
        <v>32720358</v>
      </c>
      <c r="H37" s="31">
        <f t="shared" si="3"/>
        <v>669017</v>
      </c>
      <c r="I37" s="31">
        <f t="shared" si="3"/>
        <v>1107473</v>
      </c>
      <c r="J37" s="31">
        <f t="shared" si="3"/>
        <v>34496848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34496848</v>
      </c>
      <c r="X37" s="31">
        <f t="shared" si="3"/>
        <v>-229998</v>
      </c>
      <c r="Y37" s="31">
        <f t="shared" si="3"/>
        <v>34726846</v>
      </c>
      <c r="Z37" s="32">
        <f>+IF(X37&lt;&gt;0,+(Y37/X37)*100,0)</f>
        <v>-15098.759989217297</v>
      </c>
      <c r="AA37" s="33">
        <f>SUM(AA29:AA36)</f>
        <v>-920000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32466524</v>
      </c>
      <c r="D44" s="29">
        <f>+D37+D43</f>
        <v>0</v>
      </c>
      <c r="E44" s="30">
        <f t="shared" si="5"/>
        <v>-920000</v>
      </c>
      <c r="F44" s="31">
        <f t="shared" si="5"/>
        <v>-920000</v>
      </c>
      <c r="G44" s="31">
        <f t="shared" si="5"/>
        <v>32720358</v>
      </c>
      <c r="H44" s="31">
        <f t="shared" si="5"/>
        <v>669017</v>
      </c>
      <c r="I44" s="31">
        <f t="shared" si="5"/>
        <v>1107473</v>
      </c>
      <c r="J44" s="31">
        <f t="shared" si="5"/>
        <v>34496848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34496848</v>
      </c>
      <c r="X44" s="31">
        <f t="shared" si="5"/>
        <v>-229998</v>
      </c>
      <c r="Y44" s="31">
        <f t="shared" si="5"/>
        <v>34726846</v>
      </c>
      <c r="Z44" s="32">
        <f>+IF(X44&lt;&gt;0,+(Y44/X44)*100,0)</f>
        <v>-15098.759989217297</v>
      </c>
      <c r="AA44" s="33">
        <f>+AA37+AA43</f>
        <v>-920000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84437539</v>
      </c>
      <c r="D45" s="42">
        <f t="shared" si="6"/>
        <v>0</v>
      </c>
      <c r="E45" s="43">
        <f t="shared" si="6"/>
        <v>19496064</v>
      </c>
      <c r="F45" s="44">
        <f t="shared" si="6"/>
        <v>19496064</v>
      </c>
      <c r="G45" s="44">
        <f t="shared" si="6"/>
        <v>149488972</v>
      </c>
      <c r="H45" s="44">
        <f t="shared" si="6"/>
        <v>-52811678</v>
      </c>
      <c r="I45" s="44">
        <f t="shared" si="6"/>
        <v>8832953</v>
      </c>
      <c r="J45" s="44">
        <f t="shared" si="6"/>
        <v>105510247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105510247</v>
      </c>
      <c r="X45" s="44">
        <f t="shared" si="6"/>
        <v>12281896</v>
      </c>
      <c r="Y45" s="44">
        <f t="shared" si="6"/>
        <v>93228351</v>
      </c>
      <c r="Z45" s="45">
        <f>+IF(X45&lt;&gt;0,+(Y45/X45)*100,0)</f>
        <v>759.07132742371368</v>
      </c>
      <c r="AA45" s="46">
        <f>+AA26-AA44</f>
        <v>19496064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218343540</v>
      </c>
      <c r="D47" s="18"/>
      <c r="E47" s="19">
        <v>9618894</v>
      </c>
      <c r="F47" s="20">
        <v>9618894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2404725</v>
      </c>
      <c r="Y47" s="20">
        <v>215938815</v>
      </c>
      <c r="Z47" s="47">
        <v>8979.7716994666735</v>
      </c>
      <c r="AA47" s="22">
        <v>9618894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9618894</v>
      </c>
      <c r="F50" s="52">
        <f t="shared" si="7"/>
        <v>9618894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2404725</v>
      </c>
      <c r="Y50" s="52">
        <f t="shared" si="7"/>
        <v>215938815</v>
      </c>
      <c r="Z50" s="53">
        <f>+IF(X50&lt;&gt;0,+(Y50/X50)*100,0)</f>
        <v>8979.7716994666735</v>
      </c>
      <c r="AA50" s="54">
        <f>SUM(AA47:AA49)</f>
        <v>9618894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48902954</v>
      </c>
      <c r="D6" s="18"/>
      <c r="E6" s="19">
        <v>6240781</v>
      </c>
      <c r="F6" s="20">
        <v>6240781</v>
      </c>
      <c r="G6" s="20">
        <v>48159871</v>
      </c>
      <c r="H6" s="20">
        <v>814807</v>
      </c>
      <c r="I6" s="20">
        <v>-721415</v>
      </c>
      <c r="J6" s="20">
        <v>48253263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48253263</v>
      </c>
      <c r="X6" s="20">
        <v>1560189</v>
      </c>
      <c r="Y6" s="20">
        <v>46693074</v>
      </c>
      <c r="Z6" s="21">
        <v>2992.7831820375609</v>
      </c>
      <c r="AA6" s="22">
        <v>6240781</v>
      </c>
    </row>
    <row r="7" spans="1:27" x14ac:dyDescent="0.25">
      <c r="A7" s="23" t="s">
        <v>35</v>
      </c>
      <c r="B7" s="17" t="s">
        <v>32</v>
      </c>
      <c r="C7" s="18">
        <v>-26814431</v>
      </c>
      <c r="D7" s="18"/>
      <c r="E7" s="19">
        <v>7581000</v>
      </c>
      <c r="F7" s="20">
        <v>7581000</v>
      </c>
      <c r="G7" s="20">
        <v>-27410816</v>
      </c>
      <c r="H7" s="20">
        <v>1719280</v>
      </c>
      <c r="I7" s="20">
        <v>1396325</v>
      </c>
      <c r="J7" s="20">
        <v>-24295211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-24295211</v>
      </c>
      <c r="X7" s="20">
        <v>1895247</v>
      </c>
      <c r="Y7" s="20">
        <v>-26190458</v>
      </c>
      <c r="Z7" s="21">
        <v>-1381.9020950831211</v>
      </c>
      <c r="AA7" s="22">
        <v>7581000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6308435</v>
      </c>
      <c r="D11" s="18"/>
      <c r="E11" s="19"/>
      <c r="F11" s="20"/>
      <c r="G11" s="24">
        <v>6435779</v>
      </c>
      <c r="H11" s="24"/>
      <c r="I11" s="24">
        <v>239861</v>
      </c>
      <c r="J11" s="20">
        <v>6675640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6675640</v>
      </c>
      <c r="X11" s="20"/>
      <c r="Y11" s="24">
        <v>6675640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28378991</v>
      </c>
      <c r="D13" s="29">
        <f>SUM(D6:D12)</f>
        <v>0</v>
      </c>
      <c r="E13" s="30">
        <f t="shared" si="0"/>
        <v>13821781</v>
      </c>
      <c r="F13" s="31">
        <f t="shared" si="0"/>
        <v>13821781</v>
      </c>
      <c r="G13" s="31">
        <f t="shared" si="0"/>
        <v>27166867</v>
      </c>
      <c r="H13" s="31">
        <f t="shared" si="0"/>
        <v>2534087</v>
      </c>
      <c r="I13" s="31">
        <f t="shared" si="0"/>
        <v>914771</v>
      </c>
      <c r="J13" s="31">
        <f t="shared" si="0"/>
        <v>30615725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30615725</v>
      </c>
      <c r="X13" s="31">
        <f t="shared" si="0"/>
        <v>3455436</v>
      </c>
      <c r="Y13" s="31">
        <f t="shared" si="0"/>
        <v>27160289</v>
      </c>
      <c r="Z13" s="32">
        <f>+IF(X13&lt;&gt;0,+(Y13/X13)*100,0)</f>
        <v>786.0162653859021</v>
      </c>
      <c r="AA13" s="33">
        <f>SUM(AA6:AA12)</f>
        <v>13821781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184678037</v>
      </c>
      <c r="D17" s="18"/>
      <c r="E17" s="19">
        <v>3000000</v>
      </c>
      <c r="F17" s="20">
        <v>3000000</v>
      </c>
      <c r="G17" s="24">
        <v>43010627</v>
      </c>
      <c r="H17" s="24">
        <v>784249</v>
      </c>
      <c r="I17" s="24">
        <v>1599071</v>
      </c>
      <c r="J17" s="20">
        <v>45393947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45393947</v>
      </c>
      <c r="X17" s="20">
        <v>750000</v>
      </c>
      <c r="Y17" s="24">
        <v>44643947</v>
      </c>
      <c r="Z17" s="25">
        <v>5952.5262666666667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184678037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43010627</v>
      </c>
      <c r="H25" s="36">
        <f t="shared" si="1"/>
        <v>784249</v>
      </c>
      <c r="I25" s="36">
        <f t="shared" si="1"/>
        <v>1599071</v>
      </c>
      <c r="J25" s="36">
        <f t="shared" si="1"/>
        <v>45393947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45393947</v>
      </c>
      <c r="X25" s="36">
        <f t="shared" si="1"/>
        <v>750000</v>
      </c>
      <c r="Y25" s="36">
        <f t="shared" si="1"/>
        <v>44643947</v>
      </c>
      <c r="Z25" s="37">
        <f>+IF(X25&lt;&gt;0,+(Y25/X25)*100,0)</f>
        <v>5952.5262666666667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213057028</v>
      </c>
      <c r="D26" s="29">
        <f>+D13+D25</f>
        <v>0</v>
      </c>
      <c r="E26" s="30">
        <f t="shared" si="2"/>
        <v>16821781</v>
      </c>
      <c r="F26" s="31">
        <f t="shared" si="2"/>
        <v>16821781</v>
      </c>
      <c r="G26" s="31">
        <f t="shared" si="2"/>
        <v>70177494</v>
      </c>
      <c r="H26" s="31">
        <f t="shared" si="2"/>
        <v>3318336</v>
      </c>
      <c r="I26" s="31">
        <f t="shared" si="2"/>
        <v>2513842</v>
      </c>
      <c r="J26" s="31">
        <f t="shared" si="2"/>
        <v>76009672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76009672</v>
      </c>
      <c r="X26" s="31">
        <f t="shared" si="2"/>
        <v>4205436</v>
      </c>
      <c r="Y26" s="31">
        <f t="shared" si="2"/>
        <v>71804236</v>
      </c>
      <c r="Z26" s="32">
        <f>+IF(X26&lt;&gt;0,+(Y26/X26)*100,0)</f>
        <v>1707.4147841032418</v>
      </c>
      <c r="AA26" s="33">
        <f>+AA13+AA25</f>
        <v>16821781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-14588</v>
      </c>
      <c r="D31" s="18"/>
      <c r="E31" s="19"/>
      <c r="F31" s="20"/>
      <c r="G31" s="20">
        <v>-14589</v>
      </c>
      <c r="H31" s="20"/>
      <c r="I31" s="20">
        <v>-138</v>
      </c>
      <c r="J31" s="20">
        <v>-14727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-14727</v>
      </c>
      <c r="X31" s="20"/>
      <c r="Y31" s="20">
        <v>-14727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2604973</v>
      </c>
      <c r="D32" s="18"/>
      <c r="E32" s="19"/>
      <c r="F32" s="20"/>
      <c r="G32" s="20">
        <v>-486083</v>
      </c>
      <c r="H32" s="20">
        <v>-429845</v>
      </c>
      <c r="I32" s="20">
        <v>-27477</v>
      </c>
      <c r="J32" s="20">
        <v>-943405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-943405</v>
      </c>
      <c r="X32" s="20"/>
      <c r="Y32" s="20">
        <v>-943405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21414342</v>
      </c>
      <c r="D35" s="18"/>
      <c r="E35" s="19"/>
      <c r="F35" s="20"/>
      <c r="G35" s="20">
        <v>21718892</v>
      </c>
      <c r="H35" s="20">
        <v>384620</v>
      </c>
      <c r="I35" s="20">
        <v>330362</v>
      </c>
      <c r="J35" s="20">
        <v>22433874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22433874</v>
      </c>
      <c r="X35" s="20"/>
      <c r="Y35" s="20">
        <v>22433874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-36995273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-39781780</v>
      </c>
      <c r="H37" s="31">
        <f t="shared" si="3"/>
        <v>-45225</v>
      </c>
      <c r="I37" s="31">
        <f t="shared" si="3"/>
        <v>302747</v>
      </c>
      <c r="J37" s="31">
        <f t="shared" si="3"/>
        <v>-39524258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-39524258</v>
      </c>
      <c r="X37" s="31">
        <f t="shared" si="3"/>
        <v>0</v>
      </c>
      <c r="Y37" s="31">
        <f t="shared" si="3"/>
        <v>-39524258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-36995273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-39781780</v>
      </c>
      <c r="H44" s="31">
        <f t="shared" si="5"/>
        <v>-45225</v>
      </c>
      <c r="I44" s="31">
        <f t="shared" si="5"/>
        <v>302747</v>
      </c>
      <c r="J44" s="31">
        <f t="shared" si="5"/>
        <v>-39524258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-39524258</v>
      </c>
      <c r="X44" s="31">
        <f t="shared" si="5"/>
        <v>0</v>
      </c>
      <c r="Y44" s="31">
        <f t="shared" si="5"/>
        <v>-39524258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250052301</v>
      </c>
      <c r="D45" s="42">
        <f t="shared" si="6"/>
        <v>0</v>
      </c>
      <c r="E45" s="43">
        <f t="shared" si="6"/>
        <v>16821781</v>
      </c>
      <c r="F45" s="44">
        <f t="shared" si="6"/>
        <v>16821781</v>
      </c>
      <c r="G45" s="44">
        <f t="shared" si="6"/>
        <v>109959274</v>
      </c>
      <c r="H45" s="44">
        <f t="shared" si="6"/>
        <v>3363561</v>
      </c>
      <c r="I45" s="44">
        <f t="shared" si="6"/>
        <v>2211095</v>
      </c>
      <c r="J45" s="44">
        <f t="shared" si="6"/>
        <v>115533930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115533930</v>
      </c>
      <c r="X45" s="44">
        <f t="shared" si="6"/>
        <v>4205436</v>
      </c>
      <c r="Y45" s="44">
        <f t="shared" si="6"/>
        <v>111328494</v>
      </c>
      <c r="Z45" s="45">
        <f>+IF(X45&lt;&gt;0,+(Y45/X45)*100,0)</f>
        <v>2647.2521279600974</v>
      </c>
      <c r="AA45" s="46">
        <f>+AA26-AA44</f>
        <v>16821781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16821781</v>
      </c>
      <c r="F47" s="20">
        <v>16821781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4205436</v>
      </c>
      <c r="Y47" s="20">
        <v>-4205436</v>
      </c>
      <c r="Z47" s="47">
        <v>-100</v>
      </c>
      <c r="AA47" s="22">
        <v>16821781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16821781</v>
      </c>
      <c r="F50" s="52">
        <f t="shared" si="7"/>
        <v>16821781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4205436</v>
      </c>
      <c r="Y50" s="52">
        <f t="shared" si="7"/>
        <v>-4205436</v>
      </c>
      <c r="Z50" s="53">
        <f>+IF(X50&lt;&gt;0,+(Y50/X50)*100,0)</f>
        <v>-100</v>
      </c>
      <c r="AA50" s="54">
        <f>SUM(AA47:AA49)</f>
        <v>16821781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32744368</v>
      </c>
      <c r="G6" s="20">
        <v>1551397</v>
      </c>
      <c r="H6" s="20">
        <v>3739979</v>
      </c>
      <c r="I6" s="20">
        <v>4741727</v>
      </c>
      <c r="J6" s="20">
        <v>10033103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10033103</v>
      </c>
      <c r="X6" s="20">
        <v>8186085</v>
      </c>
      <c r="Y6" s="20">
        <v>1847018</v>
      </c>
      <c r="Z6" s="21">
        <v>22.562897893193142</v>
      </c>
      <c r="AA6" s="22">
        <v>32744368</v>
      </c>
    </row>
    <row r="7" spans="1:27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88784919</v>
      </c>
      <c r="X7" s="20">
        <v>18964650</v>
      </c>
      <c r="Y7" s="20">
        <v>69820269</v>
      </c>
      <c r="Z7" s="21">
        <v>368.1600715014514</v>
      </c>
      <c r="AA7" s="22">
        <v>75858608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-6851199</v>
      </c>
      <c r="Y8" s="20">
        <v>6851199</v>
      </c>
      <c r="Z8" s="21">
        <v>-100</v>
      </c>
      <c r="AA8" s="22">
        <v>-27404800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-4107410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-4640179</v>
      </c>
      <c r="X10" s="20">
        <v>-1026855</v>
      </c>
      <c r="Y10" s="20">
        <v>-3613324</v>
      </c>
      <c r="Z10" s="21">
        <v>351.8825929659007</v>
      </c>
      <c r="AA10" s="22">
        <v>-4107410</v>
      </c>
    </row>
    <row r="11" spans="1:27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37557003</v>
      </c>
      <c r="X11" s="20"/>
      <c r="Y11" s="24">
        <v>37557003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77090766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130854659</v>
      </c>
      <c r="X13" s="31">
        <f t="shared" si="0"/>
        <v>19272681</v>
      </c>
      <c r="Y13" s="31">
        <f t="shared" si="0"/>
        <v>111581978</v>
      </c>
      <c r="Z13" s="32">
        <f>+IF(X13&lt;&gt;0,+(Y13/X13)*100,0)</f>
        <v>578.96448345717965</v>
      </c>
      <c r="AA13" s="33">
        <f>SUM(AA6:AA12)</f>
        <v>77090766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/>
      <c r="G17" s="24">
        <v>-45806337</v>
      </c>
      <c r="H17" s="24">
        <v>-459964</v>
      </c>
      <c r="I17" s="24">
        <v>-51039</v>
      </c>
      <c r="J17" s="20">
        <v>-46317340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-46317340</v>
      </c>
      <c r="X17" s="20"/>
      <c r="Y17" s="24">
        <v>-46317340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-46317340</v>
      </c>
      <c r="X25" s="36">
        <f t="shared" si="1"/>
        <v>0</v>
      </c>
      <c r="Y25" s="36">
        <f t="shared" si="1"/>
        <v>-46317340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77090766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84537319</v>
      </c>
      <c r="X26" s="31">
        <f t="shared" si="2"/>
        <v>19272681</v>
      </c>
      <c r="Y26" s="31">
        <f t="shared" si="2"/>
        <v>65264638</v>
      </c>
      <c r="Z26" s="32">
        <f>+IF(X26&lt;&gt;0,+(Y26/X26)*100,0)</f>
        <v>338.638085692385</v>
      </c>
      <c r="AA26" s="33">
        <f>+AA13+AA25</f>
        <v>77090766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-191641</v>
      </c>
      <c r="X31" s="20"/>
      <c r="Y31" s="20">
        <v>-191641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-3349430</v>
      </c>
      <c r="G32" s="20">
        <v>-31647499</v>
      </c>
      <c r="H32" s="20">
        <v>9856870</v>
      </c>
      <c r="I32" s="20">
        <v>3451880</v>
      </c>
      <c r="J32" s="20">
        <v>-18338749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-18338749</v>
      </c>
      <c r="X32" s="20">
        <v>-837360</v>
      </c>
      <c r="Y32" s="20">
        <v>-17501389</v>
      </c>
      <c r="Z32" s="21">
        <v>2090.067473965797</v>
      </c>
      <c r="AA32" s="22">
        <v>-3349430</v>
      </c>
    </row>
    <row r="33" spans="1:27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/>
      <c r="G33" s="20">
        <v>23719542</v>
      </c>
      <c r="H33" s="20"/>
      <c r="I33" s="20"/>
      <c r="J33" s="20">
        <v>23719542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23719542</v>
      </c>
      <c r="X33" s="20"/>
      <c r="Y33" s="20">
        <v>23719542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106391339</v>
      </c>
      <c r="X35" s="20">
        <v>6469773</v>
      </c>
      <c r="Y35" s="20">
        <v>99921566</v>
      </c>
      <c r="Z35" s="21">
        <v>1544.4369686540779</v>
      </c>
      <c r="AA35" s="22">
        <v>25879096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22529666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111580491</v>
      </c>
      <c r="X37" s="31">
        <f t="shared" si="3"/>
        <v>5632413</v>
      </c>
      <c r="Y37" s="31">
        <f t="shared" si="3"/>
        <v>105948078</v>
      </c>
      <c r="Z37" s="32">
        <f>+IF(X37&lt;&gt;0,+(Y37/X37)*100,0)</f>
        <v>1881.0424235580736</v>
      </c>
      <c r="AA37" s="33">
        <f>SUM(AA29:AA36)</f>
        <v>22529666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22529666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111580491</v>
      </c>
      <c r="X44" s="31">
        <f t="shared" si="5"/>
        <v>5632413</v>
      </c>
      <c r="Y44" s="31">
        <f t="shared" si="5"/>
        <v>105948078</v>
      </c>
      <c r="Z44" s="32">
        <f>+IF(X44&lt;&gt;0,+(Y44/X44)*100,0)</f>
        <v>1881.0424235580736</v>
      </c>
      <c r="AA44" s="33">
        <f>+AA37+AA43</f>
        <v>22529666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54561100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-27043172</v>
      </c>
      <c r="X45" s="44">
        <f t="shared" si="6"/>
        <v>13640268</v>
      </c>
      <c r="Y45" s="44">
        <f t="shared" si="6"/>
        <v>-40683440</v>
      </c>
      <c r="Z45" s="45">
        <f>+IF(X45&lt;&gt;0,+(Y45/X45)*100,0)</f>
        <v>-298.25982891245246</v>
      </c>
      <c r="AA45" s="46">
        <f>+AA26-AA44</f>
        <v>54561100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54561099</v>
      </c>
      <c r="G47" s="20">
        <v>6416838</v>
      </c>
      <c r="H47" s="20"/>
      <c r="I47" s="20"/>
      <c r="J47" s="20">
        <v>6416838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6416838</v>
      </c>
      <c r="X47" s="20">
        <v>13640274</v>
      </c>
      <c r="Y47" s="20">
        <v>-7223436</v>
      </c>
      <c r="Z47" s="47">
        <v>-52.956678142975719</v>
      </c>
      <c r="AA47" s="22">
        <v>54561099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54561099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6416838</v>
      </c>
      <c r="X50" s="52">
        <f t="shared" si="7"/>
        <v>13640274</v>
      </c>
      <c r="Y50" s="52">
        <f t="shared" si="7"/>
        <v>-7223436</v>
      </c>
      <c r="Z50" s="53">
        <f>+IF(X50&lt;&gt;0,+(Y50/X50)*100,0)</f>
        <v>-52.956678142975719</v>
      </c>
      <c r="AA50" s="54">
        <f>SUM(AA47:AA49)</f>
        <v>54561099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56989817</v>
      </c>
      <c r="D6" s="18"/>
      <c r="E6" s="19">
        <v>-11459296</v>
      </c>
      <c r="F6" s="20">
        <v>-11459296</v>
      </c>
      <c r="G6" s="20">
        <v>57348724</v>
      </c>
      <c r="H6" s="20">
        <v>-1049632</v>
      </c>
      <c r="I6" s="20">
        <v>-170238</v>
      </c>
      <c r="J6" s="20">
        <v>56128854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56128854</v>
      </c>
      <c r="X6" s="20">
        <v>-2864823</v>
      </c>
      <c r="Y6" s="20">
        <v>58993677</v>
      </c>
      <c r="Z6" s="21">
        <v>-2059.2433459239887</v>
      </c>
      <c r="AA6" s="22">
        <v>-11459296</v>
      </c>
    </row>
    <row r="7" spans="1:27" x14ac:dyDescent="0.25">
      <c r="A7" s="23" t="s">
        <v>35</v>
      </c>
      <c r="B7" s="17" t="s">
        <v>32</v>
      </c>
      <c r="C7" s="18">
        <v>14997167</v>
      </c>
      <c r="D7" s="18"/>
      <c r="E7" s="19">
        <v>1192902</v>
      </c>
      <c r="F7" s="20">
        <v>1192902</v>
      </c>
      <c r="G7" s="20">
        <v>15160336</v>
      </c>
      <c r="H7" s="20">
        <v>-48275</v>
      </c>
      <c r="I7" s="20">
        <v>239787</v>
      </c>
      <c r="J7" s="20">
        <v>15351848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15351848</v>
      </c>
      <c r="X7" s="20">
        <v>298230</v>
      </c>
      <c r="Y7" s="20">
        <v>15053618</v>
      </c>
      <c r="Z7" s="21">
        <v>5047.653824229621</v>
      </c>
      <c r="AA7" s="22">
        <v>1192902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44700000</v>
      </c>
      <c r="F8" s="20">
        <v>44700000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11175000</v>
      </c>
      <c r="Y8" s="20">
        <v>-11175000</v>
      </c>
      <c r="Z8" s="21">
        <v>-100</v>
      </c>
      <c r="AA8" s="22">
        <v>44700000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-12225739</v>
      </c>
      <c r="D10" s="18"/>
      <c r="E10" s="19"/>
      <c r="F10" s="20"/>
      <c r="G10" s="20">
        <v>-12225739</v>
      </c>
      <c r="H10" s="20">
        <v>-8611</v>
      </c>
      <c r="I10" s="20">
        <v>-90467</v>
      </c>
      <c r="J10" s="20">
        <v>-12324817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-12324817</v>
      </c>
      <c r="X10" s="20"/>
      <c r="Y10" s="20">
        <v>-12324817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6106617</v>
      </c>
      <c r="D11" s="18"/>
      <c r="E11" s="19"/>
      <c r="F11" s="20"/>
      <c r="G11" s="24">
        <v>6106617</v>
      </c>
      <c r="H11" s="24">
        <v>267822</v>
      </c>
      <c r="I11" s="24">
        <v>133183</v>
      </c>
      <c r="J11" s="20">
        <v>6507622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6507622</v>
      </c>
      <c r="X11" s="20"/>
      <c r="Y11" s="24">
        <v>6507622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-49714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65818148</v>
      </c>
      <c r="D13" s="29">
        <f>SUM(D6:D12)</f>
        <v>0</v>
      </c>
      <c r="E13" s="30">
        <f t="shared" si="0"/>
        <v>34433606</v>
      </c>
      <c r="F13" s="31">
        <f t="shared" si="0"/>
        <v>34433606</v>
      </c>
      <c r="G13" s="31">
        <f t="shared" si="0"/>
        <v>66340225</v>
      </c>
      <c r="H13" s="31">
        <f t="shared" si="0"/>
        <v>-838696</v>
      </c>
      <c r="I13" s="31">
        <f t="shared" si="0"/>
        <v>112265</v>
      </c>
      <c r="J13" s="31">
        <f t="shared" si="0"/>
        <v>65613794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65613794</v>
      </c>
      <c r="X13" s="31">
        <f t="shared" si="0"/>
        <v>8608407</v>
      </c>
      <c r="Y13" s="31">
        <f t="shared" si="0"/>
        <v>57005387</v>
      </c>
      <c r="Z13" s="32">
        <f>+IF(X13&lt;&gt;0,+(Y13/X13)*100,0)</f>
        <v>662.20599235143038</v>
      </c>
      <c r="AA13" s="33">
        <f>SUM(AA6:AA12)</f>
        <v>34433606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53006894</v>
      </c>
      <c r="D17" s="18"/>
      <c r="E17" s="19">
        <v>-5374841</v>
      </c>
      <c r="F17" s="20">
        <v>-5374841</v>
      </c>
      <c r="G17" s="24">
        <v>50397445</v>
      </c>
      <c r="H17" s="24">
        <v>6694874</v>
      </c>
      <c r="I17" s="24">
        <v>-262161</v>
      </c>
      <c r="J17" s="20">
        <v>56830158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56830158</v>
      </c>
      <c r="X17" s="20">
        <v>-1343712</v>
      </c>
      <c r="Y17" s="24">
        <v>58173870</v>
      </c>
      <c r="Z17" s="25">
        <v>-4329.3406622847751</v>
      </c>
      <c r="AA17" s="26">
        <v>-5374841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53006894</v>
      </c>
      <c r="D25" s="29">
        <f t="shared" ref="D25:Y25" si="1">SUM(D15:D24)</f>
        <v>0</v>
      </c>
      <c r="E25" s="35">
        <f t="shared" si="1"/>
        <v>-5374841</v>
      </c>
      <c r="F25" s="36">
        <f t="shared" si="1"/>
        <v>-5374841</v>
      </c>
      <c r="G25" s="36">
        <f t="shared" si="1"/>
        <v>50397445</v>
      </c>
      <c r="H25" s="36">
        <f t="shared" si="1"/>
        <v>6694874</v>
      </c>
      <c r="I25" s="36">
        <f t="shared" si="1"/>
        <v>-262161</v>
      </c>
      <c r="J25" s="36">
        <f t="shared" si="1"/>
        <v>56830158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56830158</v>
      </c>
      <c r="X25" s="36">
        <f t="shared" si="1"/>
        <v>-1343712</v>
      </c>
      <c r="Y25" s="36">
        <f t="shared" si="1"/>
        <v>58173870</v>
      </c>
      <c r="Z25" s="37">
        <f>+IF(X25&lt;&gt;0,+(Y25/X25)*100,0)</f>
        <v>-4329.3406622847751</v>
      </c>
      <c r="AA25" s="38">
        <f>SUM(AA15:AA24)</f>
        <v>-5374841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118825042</v>
      </c>
      <c r="D26" s="29">
        <f>+D13+D25</f>
        <v>0</v>
      </c>
      <c r="E26" s="30">
        <f t="shared" si="2"/>
        <v>29058765</v>
      </c>
      <c r="F26" s="31">
        <f t="shared" si="2"/>
        <v>29058765</v>
      </c>
      <c r="G26" s="31">
        <f t="shared" si="2"/>
        <v>116737670</v>
      </c>
      <c r="H26" s="31">
        <f t="shared" si="2"/>
        <v>5856178</v>
      </c>
      <c r="I26" s="31">
        <f t="shared" si="2"/>
        <v>-149896</v>
      </c>
      <c r="J26" s="31">
        <f t="shared" si="2"/>
        <v>122443952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122443952</v>
      </c>
      <c r="X26" s="31">
        <f t="shared" si="2"/>
        <v>7264695</v>
      </c>
      <c r="Y26" s="31">
        <f t="shared" si="2"/>
        <v>115179257</v>
      </c>
      <c r="Z26" s="32">
        <f>+IF(X26&lt;&gt;0,+(Y26/X26)*100,0)</f>
        <v>1585.4658316694645</v>
      </c>
      <c r="AA26" s="33">
        <f>+AA13+AA25</f>
        <v>29058765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807614</v>
      </c>
      <c r="D31" s="18"/>
      <c r="E31" s="19"/>
      <c r="F31" s="20"/>
      <c r="G31" s="20">
        <v>806865</v>
      </c>
      <c r="H31" s="20"/>
      <c r="I31" s="20"/>
      <c r="J31" s="20">
        <v>806865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806865</v>
      </c>
      <c r="X31" s="20"/>
      <c r="Y31" s="20">
        <v>806865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-1105638</v>
      </c>
      <c r="D32" s="18"/>
      <c r="E32" s="19">
        <v>-1513425</v>
      </c>
      <c r="F32" s="20">
        <v>-1513425</v>
      </c>
      <c r="G32" s="20">
        <v>-1703080</v>
      </c>
      <c r="H32" s="20">
        <v>-163676</v>
      </c>
      <c r="I32" s="20">
        <v>-16485</v>
      </c>
      <c r="J32" s="20">
        <v>-1883241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-1883241</v>
      </c>
      <c r="X32" s="20">
        <v>-378357</v>
      </c>
      <c r="Y32" s="20">
        <v>-1504884</v>
      </c>
      <c r="Z32" s="21">
        <v>397.74181526970563</v>
      </c>
      <c r="AA32" s="22">
        <v>-1513425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6557746</v>
      </c>
      <c r="D35" s="18"/>
      <c r="E35" s="19"/>
      <c r="F35" s="20"/>
      <c r="G35" s="20">
        <v>6703749</v>
      </c>
      <c r="H35" s="20">
        <v>146032</v>
      </c>
      <c r="I35" s="20">
        <v>144408</v>
      </c>
      <c r="J35" s="20">
        <v>6994189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6994189</v>
      </c>
      <c r="X35" s="20"/>
      <c r="Y35" s="20">
        <v>6994189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9644973</v>
      </c>
      <c r="D37" s="29">
        <f t="shared" ref="D37:Y37" si="3">SUM(D29:D36)</f>
        <v>0</v>
      </c>
      <c r="E37" s="30">
        <f t="shared" si="3"/>
        <v>-1513425</v>
      </c>
      <c r="F37" s="31">
        <f t="shared" si="3"/>
        <v>-1513425</v>
      </c>
      <c r="G37" s="31">
        <f t="shared" si="3"/>
        <v>5807534</v>
      </c>
      <c r="H37" s="31">
        <f t="shared" si="3"/>
        <v>3367607</v>
      </c>
      <c r="I37" s="31">
        <f t="shared" si="3"/>
        <v>127923</v>
      </c>
      <c r="J37" s="31">
        <f t="shared" si="3"/>
        <v>9303064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9303064</v>
      </c>
      <c r="X37" s="31">
        <f t="shared" si="3"/>
        <v>-378357</v>
      </c>
      <c r="Y37" s="31">
        <f t="shared" si="3"/>
        <v>9681421</v>
      </c>
      <c r="Z37" s="32">
        <f>+IF(X37&lt;&gt;0,+(Y37/X37)*100,0)</f>
        <v>-2558.8058368154943</v>
      </c>
      <c r="AA37" s="33">
        <f>SUM(AA29:AA36)</f>
        <v>-1513425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0</v>
      </c>
      <c r="Y43" s="36">
        <f t="shared" si="4"/>
        <v>4767853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14412826</v>
      </c>
      <c r="D44" s="29">
        <f>+D37+D43</f>
        <v>0</v>
      </c>
      <c r="E44" s="30">
        <f t="shared" si="5"/>
        <v>-1513425</v>
      </c>
      <c r="F44" s="31">
        <f t="shared" si="5"/>
        <v>-1513425</v>
      </c>
      <c r="G44" s="31">
        <f t="shared" si="5"/>
        <v>5807534</v>
      </c>
      <c r="H44" s="31">
        <f t="shared" si="5"/>
        <v>8135460</v>
      </c>
      <c r="I44" s="31">
        <f t="shared" si="5"/>
        <v>127923</v>
      </c>
      <c r="J44" s="31">
        <f t="shared" si="5"/>
        <v>14070917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14070917</v>
      </c>
      <c r="X44" s="31">
        <f t="shared" si="5"/>
        <v>-378357</v>
      </c>
      <c r="Y44" s="31">
        <f t="shared" si="5"/>
        <v>14449274</v>
      </c>
      <c r="Z44" s="32">
        <f>+IF(X44&lt;&gt;0,+(Y44/X44)*100,0)</f>
        <v>-3818.9524708146009</v>
      </c>
      <c r="AA44" s="33">
        <f>+AA37+AA43</f>
        <v>-1513425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104412216</v>
      </c>
      <c r="D45" s="42">
        <f t="shared" si="6"/>
        <v>0</v>
      </c>
      <c r="E45" s="43">
        <f t="shared" si="6"/>
        <v>30572190</v>
      </c>
      <c r="F45" s="44">
        <f t="shared" si="6"/>
        <v>30572190</v>
      </c>
      <c r="G45" s="44">
        <f t="shared" si="6"/>
        <v>110930136</v>
      </c>
      <c r="H45" s="44">
        <f t="shared" si="6"/>
        <v>-2279282</v>
      </c>
      <c r="I45" s="44">
        <f t="shared" si="6"/>
        <v>-277819</v>
      </c>
      <c r="J45" s="44">
        <f t="shared" si="6"/>
        <v>108373035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108373035</v>
      </c>
      <c r="X45" s="44">
        <f t="shared" si="6"/>
        <v>7643052</v>
      </c>
      <c r="Y45" s="44">
        <f t="shared" si="6"/>
        <v>100729983</v>
      </c>
      <c r="Z45" s="45">
        <f>+IF(X45&lt;&gt;0,+(Y45/X45)*100,0)</f>
        <v>1317.9287933668381</v>
      </c>
      <c r="AA45" s="46">
        <f>+AA26-AA44</f>
        <v>30572190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30572190</v>
      </c>
      <c r="F47" s="20">
        <v>30572190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7643049</v>
      </c>
      <c r="Y47" s="20">
        <v>-7643049</v>
      </c>
      <c r="Z47" s="47">
        <v>-100</v>
      </c>
      <c r="AA47" s="22">
        <v>30572190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30572190</v>
      </c>
      <c r="F50" s="52">
        <f t="shared" si="7"/>
        <v>30572190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7643049</v>
      </c>
      <c r="Y50" s="52">
        <f t="shared" si="7"/>
        <v>-7643049</v>
      </c>
      <c r="Z50" s="53">
        <f>+IF(X50&lt;&gt;0,+(Y50/X50)*100,0)</f>
        <v>-100</v>
      </c>
      <c r="AA50" s="54">
        <f>SUM(AA47:AA49)</f>
        <v>30572190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6459904</v>
      </c>
      <c r="D6" s="18"/>
      <c r="E6" s="19">
        <v>35118635</v>
      </c>
      <c r="F6" s="20">
        <v>35118635</v>
      </c>
      <c r="G6" s="20">
        <v>9780976</v>
      </c>
      <c r="H6" s="20">
        <v>-3783367</v>
      </c>
      <c r="I6" s="20">
        <v>-3278230</v>
      </c>
      <c r="J6" s="20">
        <v>2719379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2719379</v>
      </c>
      <c r="X6" s="20">
        <v>8779650</v>
      </c>
      <c r="Y6" s="20">
        <v>-6060271</v>
      </c>
      <c r="Z6" s="21">
        <v>-69.026339318765551</v>
      </c>
      <c r="AA6" s="22">
        <v>35118635</v>
      </c>
    </row>
    <row r="7" spans="1:27" x14ac:dyDescent="0.25">
      <c r="A7" s="23" t="s">
        <v>35</v>
      </c>
      <c r="B7" s="17" t="s">
        <v>32</v>
      </c>
      <c r="C7" s="18">
        <v>123966247</v>
      </c>
      <c r="D7" s="18"/>
      <c r="E7" s="19">
        <v>87288142</v>
      </c>
      <c r="F7" s="20">
        <v>87288142</v>
      </c>
      <c r="G7" s="20">
        <v>227440562</v>
      </c>
      <c r="H7" s="20">
        <v>40392540</v>
      </c>
      <c r="I7" s="20">
        <v>10528798</v>
      </c>
      <c r="J7" s="20">
        <v>278361900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278361900</v>
      </c>
      <c r="X7" s="20">
        <v>21822036</v>
      </c>
      <c r="Y7" s="20">
        <v>256539864</v>
      </c>
      <c r="Z7" s="21">
        <v>1175.6000402528894</v>
      </c>
      <c r="AA7" s="22">
        <v>87288142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-253464</v>
      </c>
      <c r="Y8" s="20">
        <v>253464</v>
      </c>
      <c r="Z8" s="21">
        <v>-100</v>
      </c>
      <c r="AA8" s="22">
        <v>-1013856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-4479876</v>
      </c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-4787081</v>
      </c>
      <c r="X10" s="20"/>
      <c r="Y10" s="20">
        <v>-4787081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-40896</v>
      </c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2907764</v>
      </c>
      <c r="X11" s="20"/>
      <c r="Y11" s="24">
        <v>2907764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121231924</v>
      </c>
      <c r="D13" s="29">
        <f>SUM(D6:D12)</f>
        <v>0</v>
      </c>
      <c r="E13" s="30">
        <f t="shared" si="0"/>
        <v>121392921</v>
      </c>
      <c r="F13" s="31">
        <f t="shared" si="0"/>
        <v>121392921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274528507</v>
      </c>
      <c r="X13" s="31">
        <f t="shared" si="0"/>
        <v>30348222</v>
      </c>
      <c r="Y13" s="31">
        <f t="shared" si="0"/>
        <v>244180285</v>
      </c>
      <c r="Z13" s="32">
        <f>+IF(X13&lt;&gt;0,+(Y13/X13)*100,0)</f>
        <v>804.59502701673921</v>
      </c>
      <c r="AA13" s="33">
        <f>SUM(AA6:AA12)</f>
        <v>121392921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-13515619</v>
      </c>
      <c r="D17" s="18"/>
      <c r="E17" s="19">
        <v>52088371</v>
      </c>
      <c r="F17" s="20">
        <v>52088371</v>
      </c>
      <c r="G17" s="24">
        <v>-31438914</v>
      </c>
      <c r="H17" s="24">
        <v>24799094</v>
      </c>
      <c r="I17" s="24">
        <v>8413417</v>
      </c>
      <c r="J17" s="20">
        <v>1773597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1773597</v>
      </c>
      <c r="X17" s="20">
        <v>13022091</v>
      </c>
      <c r="Y17" s="24">
        <v>-11248494</v>
      </c>
      <c r="Z17" s="25">
        <v>-86.380090570707878</v>
      </c>
      <c r="AA17" s="26">
        <v>52088371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-18461138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52088371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-3171922</v>
      </c>
      <c r="X25" s="36">
        <f t="shared" si="1"/>
        <v>13022091</v>
      </c>
      <c r="Y25" s="36">
        <f t="shared" si="1"/>
        <v>-16194013</v>
      </c>
      <c r="Z25" s="37">
        <f>+IF(X25&lt;&gt;0,+(Y25/X25)*100,0)</f>
        <v>-124.35800824921282</v>
      </c>
      <c r="AA25" s="38">
        <f>SUM(AA15:AA24)</f>
        <v>52088371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102770786</v>
      </c>
      <c r="D26" s="29">
        <f>+D13+D25</f>
        <v>0</v>
      </c>
      <c r="E26" s="30">
        <f t="shared" si="2"/>
        <v>173481292</v>
      </c>
      <c r="F26" s="31">
        <f t="shared" si="2"/>
        <v>173481292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271356585</v>
      </c>
      <c r="X26" s="31">
        <f t="shared" si="2"/>
        <v>43370313</v>
      </c>
      <c r="Y26" s="31">
        <f t="shared" si="2"/>
        <v>227986272</v>
      </c>
      <c r="Z26" s="32">
        <f>+IF(X26&lt;&gt;0,+(Y26/X26)*100,0)</f>
        <v>525.67356846144969</v>
      </c>
      <c r="AA26" s="33">
        <f>+AA13+AA25</f>
        <v>173481292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-222609</v>
      </c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-235796</v>
      </c>
      <c r="X31" s="20"/>
      <c r="Y31" s="20">
        <v>-235796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-3359121</v>
      </c>
      <c r="D32" s="18"/>
      <c r="E32" s="19">
        <v>26410587</v>
      </c>
      <c r="F32" s="20">
        <v>26410587</v>
      </c>
      <c r="G32" s="20">
        <v>-7326607</v>
      </c>
      <c r="H32" s="20">
        <v>-420276</v>
      </c>
      <c r="I32" s="20">
        <v>224550</v>
      </c>
      <c r="J32" s="20">
        <v>-7522333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-7522333</v>
      </c>
      <c r="X32" s="20">
        <v>6602649</v>
      </c>
      <c r="Y32" s="20">
        <v>-14124982</v>
      </c>
      <c r="Z32" s="21">
        <v>-213.92901546030996</v>
      </c>
      <c r="AA32" s="22">
        <v>26410587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-19324960</v>
      </c>
      <c r="X33" s="20"/>
      <c r="Y33" s="20">
        <v>-19324960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21842228</v>
      </c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27448248</v>
      </c>
      <c r="X35" s="20">
        <v>6073155</v>
      </c>
      <c r="Y35" s="20">
        <v>21375093</v>
      </c>
      <c r="Z35" s="21">
        <v>351.96027435492755</v>
      </c>
      <c r="AA35" s="22">
        <v>24292625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18260498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50703212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365159</v>
      </c>
      <c r="X37" s="31">
        <f t="shared" si="3"/>
        <v>12675804</v>
      </c>
      <c r="Y37" s="31">
        <f t="shared" si="3"/>
        <v>-12310645</v>
      </c>
      <c r="Z37" s="32">
        <f>+IF(X37&lt;&gt;0,+(Y37/X37)*100,0)</f>
        <v>-97.119243875970312</v>
      </c>
      <c r="AA37" s="33">
        <f>SUM(AA29:AA36)</f>
        <v>50703212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18260498</v>
      </c>
      <c r="D44" s="29">
        <f>+D37+D43</f>
        <v>0</v>
      </c>
      <c r="E44" s="30">
        <f t="shared" si="5"/>
        <v>50703212</v>
      </c>
      <c r="F44" s="31">
        <f t="shared" si="5"/>
        <v>50703212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365159</v>
      </c>
      <c r="X44" s="31">
        <f t="shared" si="5"/>
        <v>12675804</v>
      </c>
      <c r="Y44" s="31">
        <f t="shared" si="5"/>
        <v>-12310645</v>
      </c>
      <c r="Z44" s="32">
        <f>+IF(X44&lt;&gt;0,+(Y44/X44)*100,0)</f>
        <v>-97.119243875970312</v>
      </c>
      <c r="AA44" s="33">
        <f>+AA37+AA43</f>
        <v>50703212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84510288</v>
      </c>
      <c r="D45" s="42">
        <f t="shared" si="6"/>
        <v>0</v>
      </c>
      <c r="E45" s="43">
        <f t="shared" si="6"/>
        <v>122778080</v>
      </c>
      <c r="F45" s="44">
        <f t="shared" si="6"/>
        <v>122778080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270991426</v>
      </c>
      <c r="X45" s="44">
        <f t="shared" si="6"/>
        <v>30694509</v>
      </c>
      <c r="Y45" s="44">
        <f t="shared" si="6"/>
        <v>240296917</v>
      </c>
      <c r="Z45" s="45">
        <f>+IF(X45&lt;&gt;0,+(Y45/X45)*100,0)</f>
        <v>782.86613739284769</v>
      </c>
      <c r="AA45" s="46">
        <f>+AA26-AA44</f>
        <v>122778080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122778079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30694509</v>
      </c>
      <c r="Y47" s="20">
        <v>-30694509</v>
      </c>
      <c r="Z47" s="47">
        <v>-100</v>
      </c>
      <c r="AA47" s="22">
        <v>122778079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122778079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30694509</v>
      </c>
      <c r="Y50" s="52">
        <f t="shared" si="7"/>
        <v>-30694509</v>
      </c>
      <c r="Z50" s="53">
        <f>+IF(X50&lt;&gt;0,+(Y50/X50)*100,0)</f>
        <v>-100</v>
      </c>
      <c r="AA50" s="54">
        <f>SUM(AA47:AA49)</f>
        <v>122778079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202848156</v>
      </c>
      <c r="X6" s="20">
        <v>21954478</v>
      </c>
      <c r="Y6" s="20">
        <v>180893678</v>
      </c>
      <c r="Z6" s="21">
        <v>823.9488909734041</v>
      </c>
      <c r="AA6" s="22">
        <v>60125993</v>
      </c>
    </row>
    <row r="7" spans="1:27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-36389044</v>
      </c>
      <c r="G7" s="20">
        <v>4332616</v>
      </c>
      <c r="H7" s="20">
        <v>-2804736</v>
      </c>
      <c r="I7" s="20">
        <v>1301547</v>
      </c>
      <c r="J7" s="20">
        <v>2829427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2829427</v>
      </c>
      <c r="X7" s="20">
        <v>-14860604</v>
      </c>
      <c r="Y7" s="20">
        <v>17690031</v>
      </c>
      <c r="Z7" s="21">
        <v>-119.03978465478254</v>
      </c>
      <c r="AA7" s="22">
        <v>-36389044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-8075360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-10043572</v>
      </c>
      <c r="X10" s="20">
        <v>-7384397</v>
      </c>
      <c r="Y10" s="20">
        <v>-2659175</v>
      </c>
      <c r="Z10" s="21">
        <v>36.010726400544286</v>
      </c>
      <c r="AA10" s="22">
        <v>-8075360</v>
      </c>
    </row>
    <row r="11" spans="1:27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673694</v>
      </c>
      <c r="X11" s="20">
        <v>429523</v>
      </c>
      <c r="Y11" s="24">
        <v>244171</v>
      </c>
      <c r="Z11" s="25">
        <v>56.847014013219308</v>
      </c>
      <c r="AA11" s="26">
        <v>429523</v>
      </c>
    </row>
    <row r="12" spans="1:27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15899634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196021893</v>
      </c>
      <c r="X13" s="31">
        <f t="shared" si="0"/>
        <v>-52478</v>
      </c>
      <c r="Y13" s="31">
        <f t="shared" si="0"/>
        <v>196074371</v>
      </c>
      <c r="Z13" s="32">
        <f>+IF(X13&lt;&gt;0,+(Y13/X13)*100,0)</f>
        <v>-373631.56179732457</v>
      </c>
      <c r="AA13" s="33">
        <f>SUM(AA6:AA12)</f>
        <v>15899634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40706113</v>
      </c>
      <c r="X17" s="20">
        <v>54286952</v>
      </c>
      <c r="Y17" s="24">
        <v>-13580839</v>
      </c>
      <c r="Z17" s="25">
        <v>-25.016764617766711</v>
      </c>
      <c r="AA17" s="26">
        <v>51242203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40706113</v>
      </c>
      <c r="X25" s="36">
        <f t="shared" si="1"/>
        <v>54286952</v>
      </c>
      <c r="Y25" s="36">
        <f t="shared" si="1"/>
        <v>-13580839</v>
      </c>
      <c r="Z25" s="37">
        <f>+IF(X25&lt;&gt;0,+(Y25/X25)*100,0)</f>
        <v>-25.016764617766711</v>
      </c>
      <c r="AA25" s="38">
        <f>SUM(AA15:AA24)</f>
        <v>51242203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67141837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236728006</v>
      </c>
      <c r="X26" s="31">
        <f t="shared" si="2"/>
        <v>54234474</v>
      </c>
      <c r="Y26" s="31">
        <f t="shared" si="2"/>
        <v>182493532</v>
      </c>
      <c r="Z26" s="32">
        <f>+IF(X26&lt;&gt;0,+(Y26/X26)*100,0)</f>
        <v>336.48990861421464</v>
      </c>
      <c r="AA26" s="33">
        <f>+AA13+AA25</f>
        <v>67141837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-856781</v>
      </c>
      <c r="X31" s="20">
        <v>-772853</v>
      </c>
      <c r="Y31" s="20">
        <v>-83928</v>
      </c>
      <c r="Z31" s="21">
        <v>10.85950368310662</v>
      </c>
      <c r="AA31" s="22">
        <v>-772853</v>
      </c>
    </row>
    <row r="32" spans="1:27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-104195897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-152643784</v>
      </c>
      <c r="X32" s="20">
        <v>-102372321</v>
      </c>
      <c r="Y32" s="20">
        <v>-50271463</v>
      </c>
      <c r="Z32" s="21">
        <v>49.106499206948726</v>
      </c>
      <c r="AA32" s="22">
        <v>-104195897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5194407</v>
      </c>
      <c r="Y33" s="20">
        <v>-5194407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8852326</v>
      </c>
      <c r="X35" s="20"/>
      <c r="Y35" s="20">
        <v>8852326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-104968751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-144648239</v>
      </c>
      <c r="X37" s="31">
        <f t="shared" si="3"/>
        <v>-97950767</v>
      </c>
      <c r="Y37" s="31">
        <f t="shared" si="3"/>
        <v>-46697472</v>
      </c>
      <c r="Z37" s="32">
        <f>+IF(X37&lt;&gt;0,+(Y37/X37)*100,0)</f>
        <v>47.674432197146558</v>
      </c>
      <c r="AA37" s="33">
        <f>SUM(AA29:AA36)</f>
        <v>-104968751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-104968751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-144648239</v>
      </c>
      <c r="X44" s="31">
        <f t="shared" si="5"/>
        <v>-97950767</v>
      </c>
      <c r="Y44" s="31">
        <f t="shared" si="5"/>
        <v>-46697472</v>
      </c>
      <c r="Z44" s="32">
        <f>+IF(X44&lt;&gt;0,+(Y44/X44)*100,0)</f>
        <v>47.674432197146558</v>
      </c>
      <c r="AA44" s="33">
        <f>+AA37+AA43</f>
        <v>-104968751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172110588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381376245</v>
      </c>
      <c r="X45" s="44">
        <f t="shared" si="6"/>
        <v>152185241</v>
      </c>
      <c r="Y45" s="44">
        <f t="shared" si="6"/>
        <v>229191004</v>
      </c>
      <c r="Z45" s="45">
        <f>+IF(X45&lt;&gt;0,+(Y45/X45)*100,0)</f>
        <v>150.6000204053953</v>
      </c>
      <c r="AA45" s="46">
        <f>+AA26-AA44</f>
        <v>172110588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30296217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10370870</v>
      </c>
      <c r="Y47" s="20">
        <v>-10370870</v>
      </c>
      <c r="Z47" s="47">
        <v>-100</v>
      </c>
      <c r="AA47" s="22">
        <v>30296217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30296217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10370870</v>
      </c>
      <c r="Y50" s="52">
        <f t="shared" si="7"/>
        <v>-10370870</v>
      </c>
      <c r="Z50" s="53">
        <f>+IF(X50&lt;&gt;0,+(Y50/X50)*100,0)</f>
        <v>-100</v>
      </c>
      <c r="AA50" s="54">
        <f>SUM(AA47:AA49)</f>
        <v>30296217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-32017333</v>
      </c>
      <c r="D6" s="18"/>
      <c r="E6" s="19">
        <v>-46242331</v>
      </c>
      <c r="F6" s="20">
        <v>-46242331</v>
      </c>
      <c r="G6" s="20">
        <v>-33435077</v>
      </c>
      <c r="H6" s="20">
        <v>-3323557</v>
      </c>
      <c r="I6" s="20">
        <v>-8323</v>
      </c>
      <c r="J6" s="20">
        <v>-36766957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-36766957</v>
      </c>
      <c r="X6" s="20">
        <v>-15063184</v>
      </c>
      <c r="Y6" s="20">
        <v>-21703773</v>
      </c>
      <c r="Z6" s="21">
        <v>144.08489599542833</v>
      </c>
      <c r="AA6" s="22">
        <v>-46242331</v>
      </c>
    </row>
    <row r="7" spans="1:27" x14ac:dyDescent="0.25">
      <c r="A7" s="23" t="s">
        <v>35</v>
      </c>
      <c r="B7" s="17" t="s">
        <v>32</v>
      </c>
      <c r="C7" s="18">
        <v>-14003762</v>
      </c>
      <c r="D7" s="18"/>
      <c r="E7" s="19">
        <v>-5157948</v>
      </c>
      <c r="F7" s="20">
        <v>-5157948</v>
      </c>
      <c r="G7" s="20">
        <v>-5892772</v>
      </c>
      <c r="H7" s="20">
        <v>-7111952</v>
      </c>
      <c r="I7" s="20">
        <v>1865139</v>
      </c>
      <c r="J7" s="20">
        <v>-11139585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-11139585</v>
      </c>
      <c r="X7" s="20">
        <v>-7567850</v>
      </c>
      <c r="Y7" s="20">
        <v>-3571735</v>
      </c>
      <c r="Z7" s="21">
        <v>47.196165357400055</v>
      </c>
      <c r="AA7" s="22">
        <v>-5157948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-2019137</v>
      </c>
      <c r="F8" s="20">
        <v>-2019137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-504783</v>
      </c>
      <c r="Y8" s="20">
        <v>504783</v>
      </c>
      <c r="Z8" s="21">
        <v>-100</v>
      </c>
      <c r="AA8" s="22">
        <v>-2019137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/>
      <c r="Y10" s="20">
        <v>-1078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3953620</v>
      </c>
      <c r="D11" s="18"/>
      <c r="E11" s="19">
        <v>1599431</v>
      </c>
      <c r="F11" s="20">
        <v>1599431</v>
      </c>
      <c r="G11" s="24">
        <v>3974539</v>
      </c>
      <c r="H11" s="24">
        <v>174239</v>
      </c>
      <c r="I11" s="24">
        <v>-441642</v>
      </c>
      <c r="J11" s="20">
        <v>3707136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3707136</v>
      </c>
      <c r="X11" s="20">
        <v>1599431</v>
      </c>
      <c r="Y11" s="24">
        <v>2107705</v>
      </c>
      <c r="Z11" s="25">
        <v>131.77842620281839</v>
      </c>
      <c r="AA11" s="26">
        <v>1599431</v>
      </c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-42104512</v>
      </c>
      <c r="D13" s="29">
        <f>SUM(D6:D12)</f>
        <v>0</v>
      </c>
      <c r="E13" s="30">
        <f t="shared" si="0"/>
        <v>-51819985</v>
      </c>
      <c r="F13" s="31">
        <f t="shared" si="0"/>
        <v>-51819985</v>
      </c>
      <c r="G13" s="31">
        <f t="shared" si="0"/>
        <v>-35390347</v>
      </c>
      <c r="H13" s="31">
        <f t="shared" si="0"/>
        <v>-10261270</v>
      </c>
      <c r="I13" s="31">
        <f t="shared" si="0"/>
        <v>1415174</v>
      </c>
      <c r="J13" s="31">
        <f t="shared" si="0"/>
        <v>-44236443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-44236443</v>
      </c>
      <c r="X13" s="31">
        <f t="shared" si="0"/>
        <v>-21536386</v>
      </c>
      <c r="Y13" s="31">
        <f t="shared" si="0"/>
        <v>-22700057</v>
      </c>
      <c r="Z13" s="32">
        <f>+IF(X13&lt;&gt;0,+(Y13/X13)*100,0)</f>
        <v>105.40327889739717</v>
      </c>
      <c r="AA13" s="33">
        <f>SUM(AA6:AA12)</f>
        <v>-51819985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807845396</v>
      </c>
      <c r="D17" s="18"/>
      <c r="E17" s="19">
        <v>283185805</v>
      </c>
      <c r="F17" s="20">
        <v>283185805</v>
      </c>
      <c r="G17" s="24">
        <v>279596421</v>
      </c>
      <c r="H17" s="24">
        <v>531485025</v>
      </c>
      <c r="I17" s="24">
        <v>474730</v>
      </c>
      <c r="J17" s="20">
        <v>811556176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811556176</v>
      </c>
      <c r="X17" s="20">
        <v>259860803</v>
      </c>
      <c r="Y17" s="24">
        <v>551695373</v>
      </c>
      <c r="Z17" s="25">
        <v>212.30419002438009</v>
      </c>
      <c r="AA17" s="26">
        <v>283185805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807845396</v>
      </c>
      <c r="D25" s="29">
        <f t="shared" ref="D25:Y25" si="1">SUM(D15:D24)</f>
        <v>0</v>
      </c>
      <c r="E25" s="35">
        <f t="shared" si="1"/>
        <v>283185805</v>
      </c>
      <c r="F25" s="36">
        <f t="shared" si="1"/>
        <v>283185805</v>
      </c>
      <c r="G25" s="36">
        <f t="shared" si="1"/>
        <v>279596421</v>
      </c>
      <c r="H25" s="36">
        <f t="shared" si="1"/>
        <v>531485025</v>
      </c>
      <c r="I25" s="36">
        <f t="shared" si="1"/>
        <v>474730</v>
      </c>
      <c r="J25" s="36">
        <f t="shared" si="1"/>
        <v>811556176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811556176</v>
      </c>
      <c r="X25" s="36">
        <f t="shared" si="1"/>
        <v>259860803</v>
      </c>
      <c r="Y25" s="36">
        <f t="shared" si="1"/>
        <v>551695373</v>
      </c>
      <c r="Z25" s="37">
        <f>+IF(X25&lt;&gt;0,+(Y25/X25)*100,0)</f>
        <v>212.30419002438009</v>
      </c>
      <c r="AA25" s="38">
        <f>SUM(AA15:AA24)</f>
        <v>283185805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765740884</v>
      </c>
      <c r="D26" s="29">
        <f>+D13+D25</f>
        <v>0</v>
      </c>
      <c r="E26" s="30">
        <f t="shared" si="2"/>
        <v>231365820</v>
      </c>
      <c r="F26" s="31">
        <f t="shared" si="2"/>
        <v>231365820</v>
      </c>
      <c r="G26" s="31">
        <f t="shared" si="2"/>
        <v>244206074</v>
      </c>
      <c r="H26" s="31">
        <f t="shared" si="2"/>
        <v>521223755</v>
      </c>
      <c r="I26" s="31">
        <f t="shared" si="2"/>
        <v>1889904</v>
      </c>
      <c r="J26" s="31">
        <f t="shared" si="2"/>
        <v>767319733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767319733</v>
      </c>
      <c r="X26" s="31">
        <f t="shared" si="2"/>
        <v>238324417</v>
      </c>
      <c r="Y26" s="31">
        <f t="shared" si="2"/>
        <v>528995316</v>
      </c>
      <c r="Z26" s="32">
        <f>+IF(X26&lt;&gt;0,+(Y26/X26)*100,0)</f>
        <v>221.96438059470842</v>
      </c>
      <c r="AA26" s="33">
        <f>+AA13+AA25</f>
        <v>231365820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-32720</v>
      </c>
      <c r="D31" s="18"/>
      <c r="E31" s="19">
        <v>-21369</v>
      </c>
      <c r="F31" s="20">
        <v>-21369</v>
      </c>
      <c r="G31" s="20">
        <v>-32721</v>
      </c>
      <c r="H31" s="20">
        <v>-161</v>
      </c>
      <c r="I31" s="20"/>
      <c r="J31" s="20">
        <v>-32882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-32882</v>
      </c>
      <c r="X31" s="20">
        <v>-21369</v>
      </c>
      <c r="Y31" s="20">
        <v>-11513</v>
      </c>
      <c r="Z31" s="21">
        <v>53.877111703870092</v>
      </c>
      <c r="AA31" s="22">
        <v>-21369</v>
      </c>
    </row>
    <row r="32" spans="1:27" x14ac:dyDescent="0.25">
      <c r="A32" s="23" t="s">
        <v>59</v>
      </c>
      <c r="B32" s="17" t="s">
        <v>32</v>
      </c>
      <c r="C32" s="18">
        <v>-2050635</v>
      </c>
      <c r="D32" s="18"/>
      <c r="E32" s="19">
        <v>-4427272</v>
      </c>
      <c r="F32" s="20">
        <v>-4427272</v>
      </c>
      <c r="G32" s="20">
        <v>-1182848</v>
      </c>
      <c r="H32" s="20">
        <v>-3447092</v>
      </c>
      <c r="I32" s="20">
        <v>-111814</v>
      </c>
      <c r="J32" s="20">
        <v>-4741754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-4741754</v>
      </c>
      <c r="X32" s="20">
        <v>-1259</v>
      </c>
      <c r="Y32" s="20">
        <v>-4740495</v>
      </c>
      <c r="Z32" s="21">
        <v>376528.59412231931</v>
      </c>
      <c r="AA32" s="22">
        <v>-4427272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9972676</v>
      </c>
      <c r="D35" s="18"/>
      <c r="E35" s="19">
        <v>5185676</v>
      </c>
      <c r="F35" s="20">
        <v>5185676</v>
      </c>
      <c r="G35" s="20">
        <v>9985587</v>
      </c>
      <c r="H35" s="20">
        <v>226437</v>
      </c>
      <c r="I35" s="20">
        <v>53583</v>
      </c>
      <c r="J35" s="20">
        <v>10265607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10265607</v>
      </c>
      <c r="X35" s="20">
        <v>5185678</v>
      </c>
      <c r="Y35" s="20">
        <v>5079929</v>
      </c>
      <c r="Z35" s="21">
        <v>97.960748816258942</v>
      </c>
      <c r="AA35" s="22">
        <v>5185676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7889321</v>
      </c>
      <c r="D37" s="29">
        <f t="shared" ref="D37:Y37" si="3">SUM(D29:D36)</f>
        <v>0</v>
      </c>
      <c r="E37" s="30">
        <f t="shared" si="3"/>
        <v>737035</v>
      </c>
      <c r="F37" s="31">
        <f t="shared" si="3"/>
        <v>737035</v>
      </c>
      <c r="G37" s="31">
        <f t="shared" si="3"/>
        <v>8770018</v>
      </c>
      <c r="H37" s="31">
        <f t="shared" si="3"/>
        <v>-3220816</v>
      </c>
      <c r="I37" s="31">
        <f t="shared" si="3"/>
        <v>-58231</v>
      </c>
      <c r="J37" s="31">
        <f t="shared" si="3"/>
        <v>5490971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5490971</v>
      </c>
      <c r="X37" s="31">
        <f t="shared" si="3"/>
        <v>5163050</v>
      </c>
      <c r="Y37" s="31">
        <f t="shared" si="3"/>
        <v>327921</v>
      </c>
      <c r="Z37" s="32">
        <f>+IF(X37&lt;&gt;0,+(Y37/X37)*100,0)</f>
        <v>6.3513039773002395</v>
      </c>
      <c r="AA37" s="33">
        <f>SUM(AA29:AA36)</f>
        <v>737035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7889321</v>
      </c>
      <c r="D44" s="29">
        <f>+D37+D43</f>
        <v>0</v>
      </c>
      <c r="E44" s="30">
        <f t="shared" si="5"/>
        <v>737035</v>
      </c>
      <c r="F44" s="31">
        <f t="shared" si="5"/>
        <v>737035</v>
      </c>
      <c r="G44" s="31">
        <f t="shared" si="5"/>
        <v>8770018</v>
      </c>
      <c r="H44" s="31">
        <f t="shared" si="5"/>
        <v>-3220816</v>
      </c>
      <c r="I44" s="31">
        <f t="shared" si="5"/>
        <v>-58231</v>
      </c>
      <c r="J44" s="31">
        <f t="shared" si="5"/>
        <v>5490971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5490971</v>
      </c>
      <c r="X44" s="31">
        <f t="shared" si="5"/>
        <v>5163050</v>
      </c>
      <c r="Y44" s="31">
        <f t="shared" si="5"/>
        <v>327921</v>
      </c>
      <c r="Z44" s="32">
        <f>+IF(X44&lt;&gt;0,+(Y44/X44)*100,0)</f>
        <v>6.3513039773002395</v>
      </c>
      <c r="AA44" s="33">
        <f>+AA37+AA43</f>
        <v>737035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757851563</v>
      </c>
      <c r="D45" s="42">
        <f t="shared" si="6"/>
        <v>0</v>
      </c>
      <c r="E45" s="43">
        <f t="shared" si="6"/>
        <v>230628785</v>
      </c>
      <c r="F45" s="44">
        <f t="shared" si="6"/>
        <v>230628785</v>
      </c>
      <c r="G45" s="44">
        <f t="shared" si="6"/>
        <v>235436056</v>
      </c>
      <c r="H45" s="44">
        <f t="shared" si="6"/>
        <v>524444571</v>
      </c>
      <c r="I45" s="44">
        <f t="shared" si="6"/>
        <v>1948135</v>
      </c>
      <c r="J45" s="44">
        <f t="shared" si="6"/>
        <v>761828762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761828762</v>
      </c>
      <c r="X45" s="44">
        <f t="shared" si="6"/>
        <v>233161367</v>
      </c>
      <c r="Y45" s="44">
        <f t="shared" si="6"/>
        <v>528667395</v>
      </c>
      <c r="Z45" s="45">
        <f>+IF(X45&lt;&gt;0,+(Y45/X45)*100,0)</f>
        <v>226.73884692055353</v>
      </c>
      <c r="AA45" s="46">
        <f>+AA26-AA44</f>
        <v>230628785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-3376768</v>
      </c>
      <c r="F47" s="20">
        <v>-3376768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-844191</v>
      </c>
      <c r="Y47" s="20">
        <v>844191</v>
      </c>
      <c r="Z47" s="47">
        <v>-100</v>
      </c>
      <c r="AA47" s="22">
        <v>-3376768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-3376768</v>
      </c>
      <c r="F50" s="52">
        <f t="shared" si="7"/>
        <v>-3376768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-844191</v>
      </c>
      <c r="Y50" s="52">
        <f t="shared" si="7"/>
        <v>844191</v>
      </c>
      <c r="Z50" s="53">
        <f>+IF(X50&lt;&gt;0,+(Y50/X50)*100,0)</f>
        <v>-100</v>
      </c>
      <c r="AA50" s="54">
        <f>SUM(AA47:AA49)</f>
        <v>-3376768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-32827449</v>
      </c>
      <c r="D6" s="18"/>
      <c r="E6" s="19">
        <v>-54710698</v>
      </c>
      <c r="F6" s="20">
        <v>-54710698</v>
      </c>
      <c r="G6" s="20">
        <v>-32702741</v>
      </c>
      <c r="H6" s="20">
        <v>126201</v>
      </c>
      <c r="I6" s="20">
        <v>-1334239</v>
      </c>
      <c r="J6" s="20">
        <v>-33910779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-33910779</v>
      </c>
      <c r="X6" s="20">
        <v>-13677669</v>
      </c>
      <c r="Y6" s="20">
        <v>-20233110</v>
      </c>
      <c r="Z6" s="21">
        <v>147.9280570395438</v>
      </c>
      <c r="AA6" s="22">
        <v>-54710698</v>
      </c>
    </row>
    <row r="7" spans="1:27" x14ac:dyDescent="0.25">
      <c r="A7" s="23" t="s">
        <v>35</v>
      </c>
      <c r="B7" s="17" t="s">
        <v>32</v>
      </c>
      <c r="C7" s="18">
        <v>16287387</v>
      </c>
      <c r="D7" s="18"/>
      <c r="E7" s="19">
        <v>3938933</v>
      </c>
      <c r="F7" s="20">
        <v>3938933</v>
      </c>
      <c r="G7" s="20">
        <v>16679085</v>
      </c>
      <c r="H7" s="20">
        <v>-73584</v>
      </c>
      <c r="I7" s="20">
        <v>222823</v>
      </c>
      <c r="J7" s="20">
        <v>16828324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16828324</v>
      </c>
      <c r="X7" s="20">
        <v>984732</v>
      </c>
      <c r="Y7" s="20">
        <v>15843592</v>
      </c>
      <c r="Z7" s="21">
        <v>1608.9242555334852</v>
      </c>
      <c r="AA7" s="22">
        <v>3938933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4698519</v>
      </c>
      <c r="D11" s="18"/>
      <c r="E11" s="19"/>
      <c r="F11" s="20"/>
      <c r="G11" s="24">
        <v>4698519</v>
      </c>
      <c r="H11" s="24"/>
      <c r="I11" s="24">
        <v>182866</v>
      </c>
      <c r="J11" s="20">
        <v>4881385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4881385</v>
      </c>
      <c r="X11" s="20"/>
      <c r="Y11" s="24">
        <v>4881385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-11841678</v>
      </c>
      <c r="D13" s="29">
        <f>SUM(D6:D12)</f>
        <v>0</v>
      </c>
      <c r="E13" s="30">
        <f t="shared" si="0"/>
        <v>-50771765</v>
      </c>
      <c r="F13" s="31">
        <f t="shared" si="0"/>
        <v>-50771765</v>
      </c>
      <c r="G13" s="31">
        <f t="shared" si="0"/>
        <v>-11325272</v>
      </c>
      <c r="H13" s="31">
        <f t="shared" si="0"/>
        <v>52617</v>
      </c>
      <c r="I13" s="31">
        <f t="shared" si="0"/>
        <v>-928550</v>
      </c>
      <c r="J13" s="31">
        <f t="shared" si="0"/>
        <v>-12201205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-12201205</v>
      </c>
      <c r="X13" s="31">
        <f t="shared" si="0"/>
        <v>-12692937</v>
      </c>
      <c r="Y13" s="31">
        <f t="shared" si="0"/>
        <v>491732</v>
      </c>
      <c r="Z13" s="32">
        <f>+IF(X13&lt;&gt;0,+(Y13/X13)*100,0)</f>
        <v>-3.8740600382716783</v>
      </c>
      <c r="AA13" s="33">
        <f>SUM(AA6:AA12)</f>
        <v>-50771765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-6588326</v>
      </c>
      <c r="D17" s="18"/>
      <c r="E17" s="19">
        <v>43775746</v>
      </c>
      <c r="F17" s="20">
        <v>43775746</v>
      </c>
      <c r="G17" s="24">
        <v>-6588326</v>
      </c>
      <c r="H17" s="24">
        <v>-15478</v>
      </c>
      <c r="I17" s="24">
        <v>1247333</v>
      </c>
      <c r="J17" s="20">
        <v>-5356471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-5356471</v>
      </c>
      <c r="X17" s="20">
        <v>10943934</v>
      </c>
      <c r="Y17" s="24">
        <v>-16300405</v>
      </c>
      <c r="Z17" s="25">
        <v>-148.94465737823344</v>
      </c>
      <c r="AA17" s="26">
        <v>43775746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-6588326</v>
      </c>
      <c r="D25" s="29">
        <f t="shared" ref="D25:Y25" si="1">SUM(D15:D24)</f>
        <v>0</v>
      </c>
      <c r="E25" s="35">
        <f t="shared" si="1"/>
        <v>43775746</v>
      </c>
      <c r="F25" s="36">
        <f t="shared" si="1"/>
        <v>43775746</v>
      </c>
      <c r="G25" s="36">
        <f t="shared" si="1"/>
        <v>-6588326</v>
      </c>
      <c r="H25" s="36">
        <f t="shared" si="1"/>
        <v>-15478</v>
      </c>
      <c r="I25" s="36">
        <f t="shared" si="1"/>
        <v>1247333</v>
      </c>
      <c r="J25" s="36">
        <f t="shared" si="1"/>
        <v>-5356471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-5356471</v>
      </c>
      <c r="X25" s="36">
        <f t="shared" si="1"/>
        <v>10943934</v>
      </c>
      <c r="Y25" s="36">
        <f t="shared" si="1"/>
        <v>-16300405</v>
      </c>
      <c r="Z25" s="37">
        <f>+IF(X25&lt;&gt;0,+(Y25/X25)*100,0)</f>
        <v>-148.94465737823344</v>
      </c>
      <c r="AA25" s="38">
        <f>SUM(AA15:AA24)</f>
        <v>43775746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-18430004</v>
      </c>
      <c r="D26" s="29">
        <f>+D13+D25</f>
        <v>0</v>
      </c>
      <c r="E26" s="30">
        <f t="shared" si="2"/>
        <v>-6996019</v>
      </c>
      <c r="F26" s="31">
        <f t="shared" si="2"/>
        <v>-6996019</v>
      </c>
      <c r="G26" s="31">
        <f t="shared" si="2"/>
        <v>-17913598</v>
      </c>
      <c r="H26" s="31">
        <f t="shared" si="2"/>
        <v>37139</v>
      </c>
      <c r="I26" s="31">
        <f t="shared" si="2"/>
        <v>318783</v>
      </c>
      <c r="J26" s="31">
        <f t="shared" si="2"/>
        <v>-17557676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-17557676</v>
      </c>
      <c r="X26" s="31">
        <f t="shared" si="2"/>
        <v>-1749003</v>
      </c>
      <c r="Y26" s="31">
        <f t="shared" si="2"/>
        <v>-15808673</v>
      </c>
      <c r="Z26" s="32">
        <f>+IF(X26&lt;&gt;0,+(Y26/X26)*100,0)</f>
        <v>903.86768919207123</v>
      </c>
      <c r="AA26" s="33">
        <f>+AA13+AA25</f>
        <v>-6996019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1070780</v>
      </c>
      <c r="D32" s="18"/>
      <c r="E32" s="19">
        <v>49812901</v>
      </c>
      <c r="F32" s="20">
        <v>49812901</v>
      </c>
      <c r="G32" s="20">
        <v>1067084</v>
      </c>
      <c r="H32" s="20">
        <v>-34367</v>
      </c>
      <c r="I32" s="20">
        <v>-15880</v>
      </c>
      <c r="J32" s="20">
        <v>1016837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1016837</v>
      </c>
      <c r="X32" s="20">
        <v>49812898</v>
      </c>
      <c r="Y32" s="20">
        <v>-48796061</v>
      </c>
      <c r="Z32" s="21">
        <v>-97.95868732632259</v>
      </c>
      <c r="AA32" s="22">
        <v>49812901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2421850</v>
      </c>
      <c r="D35" s="18"/>
      <c r="E35" s="19">
        <v>353270</v>
      </c>
      <c r="F35" s="20">
        <v>353270</v>
      </c>
      <c r="G35" s="20">
        <v>2454595</v>
      </c>
      <c r="H35" s="20">
        <v>11678</v>
      </c>
      <c r="I35" s="20">
        <v>26104</v>
      </c>
      <c r="J35" s="20">
        <v>2492377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2492377</v>
      </c>
      <c r="X35" s="20">
        <v>88317</v>
      </c>
      <c r="Y35" s="20">
        <v>2404060</v>
      </c>
      <c r="Z35" s="21">
        <v>2722.0806866175258</v>
      </c>
      <c r="AA35" s="22">
        <v>353270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3492630</v>
      </c>
      <c r="D37" s="29">
        <f t="shared" ref="D37:Y37" si="3">SUM(D29:D36)</f>
        <v>0</v>
      </c>
      <c r="E37" s="30">
        <f t="shared" si="3"/>
        <v>50166171</v>
      </c>
      <c r="F37" s="31">
        <f t="shared" si="3"/>
        <v>50166171</v>
      </c>
      <c r="G37" s="31">
        <f t="shared" si="3"/>
        <v>3521679</v>
      </c>
      <c r="H37" s="31">
        <f t="shared" si="3"/>
        <v>-22689</v>
      </c>
      <c r="I37" s="31">
        <f t="shared" si="3"/>
        <v>10224</v>
      </c>
      <c r="J37" s="31">
        <f t="shared" si="3"/>
        <v>3509214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3509214</v>
      </c>
      <c r="X37" s="31">
        <f t="shared" si="3"/>
        <v>49901215</v>
      </c>
      <c r="Y37" s="31">
        <f t="shared" si="3"/>
        <v>-46392001</v>
      </c>
      <c r="Z37" s="32">
        <f>+IF(X37&lt;&gt;0,+(Y37/X37)*100,0)</f>
        <v>-92.967678241902533</v>
      </c>
      <c r="AA37" s="33">
        <f>SUM(AA29:AA36)</f>
        <v>50166171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3492630</v>
      </c>
      <c r="D44" s="29">
        <f>+D37+D43</f>
        <v>0</v>
      </c>
      <c r="E44" s="30">
        <f t="shared" si="5"/>
        <v>50166171</v>
      </c>
      <c r="F44" s="31">
        <f t="shared" si="5"/>
        <v>50166171</v>
      </c>
      <c r="G44" s="31">
        <f t="shared" si="5"/>
        <v>3521679</v>
      </c>
      <c r="H44" s="31">
        <f t="shared" si="5"/>
        <v>-22689</v>
      </c>
      <c r="I44" s="31">
        <f t="shared" si="5"/>
        <v>10224</v>
      </c>
      <c r="J44" s="31">
        <f t="shared" si="5"/>
        <v>3509214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3509214</v>
      </c>
      <c r="X44" s="31">
        <f t="shared" si="5"/>
        <v>49901215</v>
      </c>
      <c r="Y44" s="31">
        <f t="shared" si="5"/>
        <v>-46392001</v>
      </c>
      <c r="Z44" s="32">
        <f>+IF(X44&lt;&gt;0,+(Y44/X44)*100,0)</f>
        <v>-92.967678241902533</v>
      </c>
      <c r="AA44" s="33">
        <f>+AA37+AA43</f>
        <v>50166171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-21922634</v>
      </c>
      <c r="D45" s="42">
        <f t="shared" si="6"/>
        <v>0</v>
      </c>
      <c r="E45" s="43">
        <f t="shared" si="6"/>
        <v>-57162190</v>
      </c>
      <c r="F45" s="44">
        <f t="shared" si="6"/>
        <v>-57162190</v>
      </c>
      <c r="G45" s="44">
        <f t="shared" si="6"/>
        <v>-21435277</v>
      </c>
      <c r="H45" s="44">
        <f t="shared" si="6"/>
        <v>59828</v>
      </c>
      <c r="I45" s="44">
        <f t="shared" si="6"/>
        <v>308559</v>
      </c>
      <c r="J45" s="44">
        <f t="shared" si="6"/>
        <v>-21066890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-21066890</v>
      </c>
      <c r="X45" s="44">
        <f t="shared" si="6"/>
        <v>-51650218</v>
      </c>
      <c r="Y45" s="44">
        <f t="shared" si="6"/>
        <v>30583328</v>
      </c>
      <c r="Z45" s="45">
        <f>+IF(X45&lt;&gt;0,+(Y45/X45)*100,0)</f>
        <v>-59.212388997080325</v>
      </c>
      <c r="AA45" s="46">
        <f>+AA26-AA44</f>
        <v>-57162190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-7349288</v>
      </c>
      <c r="F47" s="20">
        <v>-7349288</v>
      </c>
      <c r="G47" s="20"/>
      <c r="H47" s="20">
        <v>-15478</v>
      </c>
      <c r="I47" s="20"/>
      <c r="J47" s="20">
        <v>-15478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-15478</v>
      </c>
      <c r="X47" s="20">
        <v>-1837320</v>
      </c>
      <c r="Y47" s="20">
        <v>1821842</v>
      </c>
      <c r="Z47" s="47">
        <v>-99.157577340909583</v>
      </c>
      <c r="AA47" s="22">
        <v>-7349288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-7349288</v>
      </c>
      <c r="F50" s="52">
        <f t="shared" si="7"/>
        <v>-7349288</v>
      </c>
      <c r="G50" s="52">
        <f t="shared" si="7"/>
        <v>0</v>
      </c>
      <c r="H50" s="52">
        <f t="shared" si="7"/>
        <v>-15478</v>
      </c>
      <c r="I50" s="52">
        <f t="shared" si="7"/>
        <v>0</v>
      </c>
      <c r="J50" s="52">
        <f t="shared" si="7"/>
        <v>-15478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-15478</v>
      </c>
      <c r="X50" s="52">
        <f t="shared" si="7"/>
        <v>-1837320</v>
      </c>
      <c r="Y50" s="52">
        <f t="shared" si="7"/>
        <v>1821842</v>
      </c>
      <c r="Z50" s="53">
        <f>+IF(X50&lt;&gt;0,+(Y50/X50)*100,0)</f>
        <v>-99.157577340909583</v>
      </c>
      <c r="AA50" s="54">
        <f>SUM(AA47:AA49)</f>
        <v>-7349288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-38712882</v>
      </c>
      <c r="D6" s="18"/>
      <c r="E6" s="19">
        <v>-53240380</v>
      </c>
      <c r="F6" s="20">
        <v>-53240380</v>
      </c>
      <c r="G6" s="20">
        <v>-38564181</v>
      </c>
      <c r="H6" s="20">
        <v>-3624530</v>
      </c>
      <c r="I6" s="20">
        <v>-319259</v>
      </c>
      <c r="J6" s="20">
        <v>-42507970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-42507970</v>
      </c>
      <c r="X6" s="20">
        <v>-13310094</v>
      </c>
      <c r="Y6" s="20">
        <v>-29197876</v>
      </c>
      <c r="Z6" s="21">
        <v>219.36641469248826</v>
      </c>
      <c r="AA6" s="22">
        <v>-53240380</v>
      </c>
    </row>
    <row r="7" spans="1:27" x14ac:dyDescent="0.25">
      <c r="A7" s="23" t="s">
        <v>35</v>
      </c>
      <c r="B7" s="17" t="s">
        <v>32</v>
      </c>
      <c r="C7" s="18">
        <v>27570980</v>
      </c>
      <c r="D7" s="18"/>
      <c r="E7" s="19">
        <v>5330550</v>
      </c>
      <c r="F7" s="20">
        <v>5330550</v>
      </c>
      <c r="G7" s="20">
        <v>28408749</v>
      </c>
      <c r="H7" s="20">
        <v>870022</v>
      </c>
      <c r="I7" s="20">
        <v>992499</v>
      </c>
      <c r="J7" s="20">
        <v>30271270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30271270</v>
      </c>
      <c r="X7" s="20">
        <v>1291016</v>
      </c>
      <c r="Y7" s="20">
        <v>28980254</v>
      </c>
      <c r="Z7" s="21">
        <v>2244.763349176153</v>
      </c>
      <c r="AA7" s="22">
        <v>5330550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-245000</v>
      </c>
      <c r="Y10" s="20">
        <v>245000</v>
      </c>
      <c r="Z10" s="21">
        <v>-100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3164149</v>
      </c>
      <c r="D11" s="18"/>
      <c r="E11" s="19"/>
      <c r="F11" s="20"/>
      <c r="G11" s="24">
        <v>3164149</v>
      </c>
      <c r="H11" s="24">
        <v>242343</v>
      </c>
      <c r="I11" s="24"/>
      <c r="J11" s="20">
        <v>3406492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3406492</v>
      </c>
      <c r="X11" s="20"/>
      <c r="Y11" s="24">
        <v>3406492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-7977753</v>
      </c>
      <c r="D13" s="29">
        <f>SUM(D6:D12)</f>
        <v>0</v>
      </c>
      <c r="E13" s="30">
        <f t="shared" si="0"/>
        <v>-48909830</v>
      </c>
      <c r="F13" s="31">
        <f t="shared" si="0"/>
        <v>-48909830</v>
      </c>
      <c r="G13" s="31">
        <f t="shared" si="0"/>
        <v>-6991283</v>
      </c>
      <c r="H13" s="31">
        <f t="shared" si="0"/>
        <v>-2512165</v>
      </c>
      <c r="I13" s="31">
        <f t="shared" si="0"/>
        <v>673240</v>
      </c>
      <c r="J13" s="31">
        <f t="shared" si="0"/>
        <v>-8830208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-8830208</v>
      </c>
      <c r="X13" s="31">
        <f t="shared" si="0"/>
        <v>-12264078</v>
      </c>
      <c r="Y13" s="31">
        <f t="shared" si="0"/>
        <v>3433870</v>
      </c>
      <c r="Z13" s="32">
        <f>+IF(X13&lt;&gt;0,+(Y13/X13)*100,0)</f>
        <v>-27.999414224208291</v>
      </c>
      <c r="AA13" s="33">
        <f>SUM(AA6:AA12)</f>
        <v>-48909830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-250545749</v>
      </c>
      <c r="D17" s="18"/>
      <c r="E17" s="19">
        <v>53240380</v>
      </c>
      <c r="F17" s="20">
        <v>53240380</v>
      </c>
      <c r="G17" s="24">
        <v>-185774818</v>
      </c>
      <c r="H17" s="24">
        <v>-63070277</v>
      </c>
      <c r="I17" s="24">
        <v>337051</v>
      </c>
      <c r="J17" s="20">
        <v>-248508044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-248508044</v>
      </c>
      <c r="X17" s="20">
        <v>13310094</v>
      </c>
      <c r="Y17" s="24">
        <v>-261818138</v>
      </c>
      <c r="Z17" s="25">
        <v>-1967.0645301227776</v>
      </c>
      <c r="AA17" s="26">
        <v>53240380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-250545749</v>
      </c>
      <c r="D25" s="29">
        <f t="shared" ref="D25:Y25" si="1">SUM(D15:D24)</f>
        <v>0</v>
      </c>
      <c r="E25" s="35">
        <f t="shared" si="1"/>
        <v>53240380</v>
      </c>
      <c r="F25" s="36">
        <f t="shared" si="1"/>
        <v>53240380</v>
      </c>
      <c r="G25" s="36">
        <f t="shared" si="1"/>
        <v>-185774818</v>
      </c>
      <c r="H25" s="36">
        <f t="shared" si="1"/>
        <v>-63070277</v>
      </c>
      <c r="I25" s="36">
        <f t="shared" si="1"/>
        <v>337051</v>
      </c>
      <c r="J25" s="36">
        <f t="shared" si="1"/>
        <v>-248508044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-248508044</v>
      </c>
      <c r="X25" s="36">
        <f t="shared" si="1"/>
        <v>13310094</v>
      </c>
      <c r="Y25" s="36">
        <f t="shared" si="1"/>
        <v>-261818138</v>
      </c>
      <c r="Z25" s="37">
        <f>+IF(X25&lt;&gt;0,+(Y25/X25)*100,0)</f>
        <v>-1967.0645301227776</v>
      </c>
      <c r="AA25" s="38">
        <f>SUM(AA15:AA24)</f>
        <v>53240380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-258523502</v>
      </c>
      <c r="D26" s="29">
        <f>+D13+D25</f>
        <v>0</v>
      </c>
      <c r="E26" s="30">
        <f t="shared" si="2"/>
        <v>4330550</v>
      </c>
      <c r="F26" s="31">
        <f t="shared" si="2"/>
        <v>4330550</v>
      </c>
      <c r="G26" s="31">
        <f t="shared" si="2"/>
        <v>-192766101</v>
      </c>
      <c r="H26" s="31">
        <f t="shared" si="2"/>
        <v>-65582442</v>
      </c>
      <c r="I26" s="31">
        <f t="shared" si="2"/>
        <v>1010291</v>
      </c>
      <c r="J26" s="31">
        <f t="shared" si="2"/>
        <v>-257338252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-257338252</v>
      </c>
      <c r="X26" s="31">
        <f t="shared" si="2"/>
        <v>1046016</v>
      </c>
      <c r="Y26" s="31">
        <f t="shared" si="2"/>
        <v>-258384268</v>
      </c>
      <c r="Z26" s="32">
        <f>+IF(X26&lt;&gt;0,+(Y26/X26)*100,0)</f>
        <v>-24701.75102484092</v>
      </c>
      <c r="AA26" s="33">
        <f>+AA13+AA25</f>
        <v>4330550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1659722</v>
      </c>
      <c r="D32" s="18"/>
      <c r="E32" s="19">
        <v>5000000</v>
      </c>
      <c r="F32" s="20">
        <v>5000000</v>
      </c>
      <c r="G32" s="20">
        <v>1577314</v>
      </c>
      <c r="H32" s="20">
        <v>3738</v>
      </c>
      <c r="I32" s="20">
        <v>-4088</v>
      </c>
      <c r="J32" s="20">
        <v>1576964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1576964</v>
      </c>
      <c r="X32" s="20">
        <v>1225000</v>
      </c>
      <c r="Y32" s="20">
        <v>351964</v>
      </c>
      <c r="Z32" s="21">
        <v>28.731755102040818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9533650</v>
      </c>
      <c r="D35" s="18"/>
      <c r="E35" s="19"/>
      <c r="F35" s="20"/>
      <c r="G35" s="20">
        <v>9652631</v>
      </c>
      <c r="H35" s="20">
        <v>142387</v>
      </c>
      <c r="I35" s="20">
        <v>132347</v>
      </c>
      <c r="J35" s="20">
        <v>9927365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9927365</v>
      </c>
      <c r="X35" s="20"/>
      <c r="Y35" s="20">
        <v>9927365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11193372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11229945</v>
      </c>
      <c r="H37" s="31">
        <f t="shared" si="3"/>
        <v>146125</v>
      </c>
      <c r="I37" s="31">
        <f t="shared" si="3"/>
        <v>128259</v>
      </c>
      <c r="J37" s="31">
        <f t="shared" si="3"/>
        <v>11504329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11504329</v>
      </c>
      <c r="X37" s="31">
        <f t="shared" si="3"/>
        <v>1225000</v>
      </c>
      <c r="Y37" s="31">
        <f t="shared" si="3"/>
        <v>10279329</v>
      </c>
      <c r="Z37" s="32">
        <f>+IF(X37&lt;&gt;0,+(Y37/X37)*100,0)</f>
        <v>839.12889795918363</v>
      </c>
      <c r="AA37" s="33">
        <f>SUM(AA29:AA36)</f>
        <v>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11193372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11229945</v>
      </c>
      <c r="H44" s="31">
        <f t="shared" si="5"/>
        <v>146125</v>
      </c>
      <c r="I44" s="31">
        <f t="shared" si="5"/>
        <v>128259</v>
      </c>
      <c r="J44" s="31">
        <f t="shared" si="5"/>
        <v>11504329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11504329</v>
      </c>
      <c r="X44" s="31">
        <f t="shared" si="5"/>
        <v>1225000</v>
      </c>
      <c r="Y44" s="31">
        <f t="shared" si="5"/>
        <v>10279329</v>
      </c>
      <c r="Z44" s="32">
        <f>+IF(X44&lt;&gt;0,+(Y44/X44)*100,0)</f>
        <v>839.12889795918363</v>
      </c>
      <c r="AA44" s="33">
        <f>+AA37+AA43</f>
        <v>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-269716874</v>
      </c>
      <c r="D45" s="42">
        <f t="shared" si="6"/>
        <v>0</v>
      </c>
      <c r="E45" s="43">
        <f t="shared" si="6"/>
        <v>-669450</v>
      </c>
      <c r="F45" s="44">
        <f t="shared" si="6"/>
        <v>-669450</v>
      </c>
      <c r="G45" s="44">
        <f t="shared" si="6"/>
        <v>-203996046</v>
      </c>
      <c r="H45" s="44">
        <f t="shared" si="6"/>
        <v>-65728567</v>
      </c>
      <c r="I45" s="44">
        <f t="shared" si="6"/>
        <v>882032</v>
      </c>
      <c r="J45" s="44">
        <f t="shared" si="6"/>
        <v>-268842581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-268842581</v>
      </c>
      <c r="X45" s="44">
        <f t="shared" si="6"/>
        <v>-178984</v>
      </c>
      <c r="Y45" s="44">
        <f t="shared" si="6"/>
        <v>-268663597</v>
      </c>
      <c r="Z45" s="45">
        <f>+IF(X45&lt;&gt;0,+(Y45/X45)*100,0)</f>
        <v>150104.81216198095</v>
      </c>
      <c r="AA45" s="46">
        <f>+AA26-AA44</f>
        <v>-669450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-669450</v>
      </c>
      <c r="F47" s="20">
        <v>-669450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-178984</v>
      </c>
      <c r="Y47" s="20">
        <v>178984</v>
      </c>
      <c r="Z47" s="47">
        <v>-100</v>
      </c>
      <c r="AA47" s="22">
        <v>-669450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-669450</v>
      </c>
      <c r="F50" s="52">
        <f t="shared" si="7"/>
        <v>-669450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-178984</v>
      </c>
      <c r="Y50" s="52">
        <f t="shared" si="7"/>
        <v>178984</v>
      </c>
      <c r="Z50" s="53">
        <f>+IF(X50&lt;&gt;0,+(Y50/X50)*100,0)</f>
        <v>-100</v>
      </c>
      <c r="AA50" s="54">
        <f>SUM(AA47:AA49)</f>
        <v>-669450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-6144001</v>
      </c>
      <c r="D6" s="18"/>
      <c r="E6" s="19">
        <v>-68136279</v>
      </c>
      <c r="F6" s="20">
        <v>-68136279</v>
      </c>
      <c r="G6" s="20">
        <v>-13070576</v>
      </c>
      <c r="H6" s="20">
        <v>-2022207</v>
      </c>
      <c r="I6" s="20">
        <v>1108420</v>
      </c>
      <c r="J6" s="20">
        <v>-13984363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-13984363</v>
      </c>
      <c r="X6" s="20">
        <v>-3775580</v>
      </c>
      <c r="Y6" s="20">
        <v>-10208783</v>
      </c>
      <c r="Z6" s="21">
        <v>270.38979441569239</v>
      </c>
      <c r="AA6" s="22">
        <v>-68136279</v>
      </c>
    </row>
    <row r="7" spans="1:27" x14ac:dyDescent="0.25">
      <c r="A7" s="23" t="s">
        <v>35</v>
      </c>
      <c r="B7" s="17" t="s">
        <v>32</v>
      </c>
      <c r="C7" s="18">
        <v>64419022</v>
      </c>
      <c r="D7" s="18"/>
      <c r="E7" s="19">
        <v>50053158</v>
      </c>
      <c r="F7" s="20">
        <v>50053158</v>
      </c>
      <c r="G7" s="20">
        <v>65652385</v>
      </c>
      <c r="H7" s="20">
        <v>780578</v>
      </c>
      <c r="I7" s="20">
        <v>885601</v>
      </c>
      <c r="J7" s="20">
        <v>67318564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67318564</v>
      </c>
      <c r="X7" s="20">
        <v>62076049</v>
      </c>
      <c r="Y7" s="20">
        <v>5242515</v>
      </c>
      <c r="Z7" s="21">
        <v>8.4453103643886873</v>
      </c>
      <c r="AA7" s="22">
        <v>50053158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15408167</v>
      </c>
      <c r="F8" s="20">
        <v>15408167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15408167</v>
      </c>
      <c r="Y8" s="20">
        <v>9</v>
      </c>
      <c r="Z8" s="21"/>
      <c r="AA8" s="22">
        <v>15408167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5976061</v>
      </c>
      <c r="D11" s="18"/>
      <c r="E11" s="19">
        <v>1370564</v>
      </c>
      <c r="F11" s="20">
        <v>1370564</v>
      </c>
      <c r="G11" s="24">
        <v>5976062</v>
      </c>
      <c r="H11" s="24">
        <v>412537</v>
      </c>
      <c r="I11" s="24">
        <v>49524</v>
      </c>
      <c r="J11" s="20">
        <v>6438123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6438123</v>
      </c>
      <c r="X11" s="20">
        <v>1370564</v>
      </c>
      <c r="Y11" s="24">
        <v>5067559</v>
      </c>
      <c r="Z11" s="25">
        <v>369.74260231554308</v>
      </c>
      <c r="AA11" s="26">
        <v>1370564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-48980</v>
      </c>
      <c r="F12" s="20">
        <v>-48980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-48980</v>
      </c>
      <c r="Y12" s="20">
        <v>-12437</v>
      </c>
      <c r="Z12" s="21">
        <v>25.391996733360557</v>
      </c>
      <c r="AA12" s="22">
        <v>-48980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79597841</v>
      </c>
      <c r="D13" s="29">
        <f>SUM(D6:D12)</f>
        <v>0</v>
      </c>
      <c r="E13" s="30">
        <f t="shared" si="0"/>
        <v>-1353370</v>
      </c>
      <c r="F13" s="31">
        <f t="shared" si="0"/>
        <v>-1353370</v>
      </c>
      <c r="G13" s="31">
        <f t="shared" si="0"/>
        <v>73904630</v>
      </c>
      <c r="H13" s="31">
        <f t="shared" si="0"/>
        <v>-829092</v>
      </c>
      <c r="I13" s="31">
        <f t="shared" si="0"/>
        <v>2043545</v>
      </c>
      <c r="J13" s="31">
        <f t="shared" si="0"/>
        <v>75119083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75119083</v>
      </c>
      <c r="X13" s="31">
        <f t="shared" si="0"/>
        <v>75030220</v>
      </c>
      <c r="Y13" s="31">
        <f t="shared" si="0"/>
        <v>88863</v>
      </c>
      <c r="Z13" s="32">
        <f>+IF(X13&lt;&gt;0,+(Y13/X13)*100,0)</f>
        <v>0.11843627807568737</v>
      </c>
      <c r="AA13" s="33">
        <f>SUM(AA6:AA12)</f>
        <v>-1353370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34996782</v>
      </c>
      <c r="D17" s="18"/>
      <c r="E17" s="19">
        <v>99423628</v>
      </c>
      <c r="F17" s="20">
        <v>99423628</v>
      </c>
      <c r="G17" s="24">
        <v>32922631</v>
      </c>
      <c r="H17" s="24">
        <v>4824393</v>
      </c>
      <c r="I17" s="24">
        <v>330162</v>
      </c>
      <c r="J17" s="20">
        <v>38077186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38077186</v>
      </c>
      <c r="X17" s="20">
        <v>25359491</v>
      </c>
      <c r="Y17" s="24">
        <v>12717695</v>
      </c>
      <c r="Z17" s="25">
        <v>50.149646142345681</v>
      </c>
      <c r="AA17" s="26">
        <v>99423628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34996782</v>
      </c>
      <c r="D25" s="29">
        <f t="shared" ref="D25:Y25" si="1">SUM(D15:D24)</f>
        <v>0</v>
      </c>
      <c r="E25" s="35">
        <f t="shared" si="1"/>
        <v>99423628</v>
      </c>
      <c r="F25" s="36">
        <f t="shared" si="1"/>
        <v>99423628</v>
      </c>
      <c r="G25" s="36">
        <f t="shared" si="1"/>
        <v>32922631</v>
      </c>
      <c r="H25" s="36">
        <f t="shared" si="1"/>
        <v>4824393</v>
      </c>
      <c r="I25" s="36">
        <f t="shared" si="1"/>
        <v>330162</v>
      </c>
      <c r="J25" s="36">
        <f t="shared" si="1"/>
        <v>38077186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38077186</v>
      </c>
      <c r="X25" s="36">
        <f t="shared" si="1"/>
        <v>25359491</v>
      </c>
      <c r="Y25" s="36">
        <f t="shared" si="1"/>
        <v>12717695</v>
      </c>
      <c r="Z25" s="37">
        <f>+IF(X25&lt;&gt;0,+(Y25/X25)*100,0)</f>
        <v>50.149646142345681</v>
      </c>
      <c r="AA25" s="38">
        <f>SUM(AA15:AA24)</f>
        <v>99423628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114594623</v>
      </c>
      <c r="D26" s="29">
        <f>+D13+D25</f>
        <v>0</v>
      </c>
      <c r="E26" s="30">
        <f t="shared" si="2"/>
        <v>98070258</v>
      </c>
      <c r="F26" s="31">
        <f t="shared" si="2"/>
        <v>98070258</v>
      </c>
      <c r="G26" s="31">
        <f t="shared" si="2"/>
        <v>106827261</v>
      </c>
      <c r="H26" s="31">
        <f t="shared" si="2"/>
        <v>3995301</v>
      </c>
      <c r="I26" s="31">
        <f t="shared" si="2"/>
        <v>2373707</v>
      </c>
      <c r="J26" s="31">
        <f t="shared" si="2"/>
        <v>113196269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113196269</v>
      </c>
      <c r="X26" s="31">
        <f t="shared" si="2"/>
        <v>100389711</v>
      </c>
      <c r="Y26" s="31">
        <f t="shared" si="2"/>
        <v>12806558</v>
      </c>
      <c r="Z26" s="32">
        <f>+IF(X26&lt;&gt;0,+(Y26/X26)*100,0)</f>
        <v>12.756843178879157</v>
      </c>
      <c r="AA26" s="33">
        <f>+AA13+AA25</f>
        <v>98070258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-2094</v>
      </c>
      <c r="D31" s="18"/>
      <c r="E31" s="19">
        <v>-1783</v>
      </c>
      <c r="F31" s="20">
        <v>-1783</v>
      </c>
      <c r="G31" s="20">
        <v>-2094</v>
      </c>
      <c r="H31" s="20">
        <v>-497</v>
      </c>
      <c r="I31" s="20">
        <v>-1132</v>
      </c>
      <c r="J31" s="20">
        <v>-3723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-3723</v>
      </c>
      <c r="X31" s="20">
        <v>-1783</v>
      </c>
      <c r="Y31" s="20">
        <v>-1940</v>
      </c>
      <c r="Z31" s="21">
        <v>108.80538418395962</v>
      </c>
      <c r="AA31" s="22">
        <v>-1783</v>
      </c>
    </row>
    <row r="32" spans="1:27" x14ac:dyDescent="0.25">
      <c r="A32" s="23" t="s">
        <v>59</v>
      </c>
      <c r="B32" s="17" t="s">
        <v>32</v>
      </c>
      <c r="C32" s="18">
        <v>7582238</v>
      </c>
      <c r="D32" s="18"/>
      <c r="E32" s="19">
        <v>3824878</v>
      </c>
      <c r="F32" s="20">
        <v>3824878</v>
      </c>
      <c r="G32" s="20">
        <v>-1157132</v>
      </c>
      <c r="H32" s="20">
        <v>983548</v>
      </c>
      <c r="I32" s="20">
        <v>481082</v>
      </c>
      <c r="J32" s="20">
        <v>307498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307498</v>
      </c>
      <c r="X32" s="20">
        <v>4162348</v>
      </c>
      <c r="Y32" s="20">
        <v>-3854850</v>
      </c>
      <c r="Z32" s="21">
        <v>-92.612390890910618</v>
      </c>
      <c r="AA32" s="22">
        <v>3824878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8740670</v>
      </c>
      <c r="D35" s="18"/>
      <c r="E35" s="19">
        <v>9385366</v>
      </c>
      <c r="F35" s="20">
        <v>9385366</v>
      </c>
      <c r="G35" s="20">
        <v>9001066</v>
      </c>
      <c r="H35" s="20">
        <v>258295</v>
      </c>
      <c r="I35" s="20">
        <v>262135</v>
      </c>
      <c r="J35" s="20">
        <v>9521496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9521496</v>
      </c>
      <c r="X35" s="20">
        <v>6794266</v>
      </c>
      <c r="Y35" s="20">
        <v>2727230</v>
      </c>
      <c r="Z35" s="21">
        <v>40.140171138427611</v>
      </c>
      <c r="AA35" s="22">
        <v>9385366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16320814</v>
      </c>
      <c r="D37" s="29">
        <f t="shared" ref="D37:Y37" si="3">SUM(D29:D36)</f>
        <v>0</v>
      </c>
      <c r="E37" s="30">
        <f t="shared" si="3"/>
        <v>13208461</v>
      </c>
      <c r="F37" s="31">
        <f t="shared" si="3"/>
        <v>13208461</v>
      </c>
      <c r="G37" s="31">
        <f t="shared" si="3"/>
        <v>7841840</v>
      </c>
      <c r="H37" s="31">
        <f t="shared" si="3"/>
        <v>1233072</v>
      </c>
      <c r="I37" s="31">
        <f t="shared" si="3"/>
        <v>742085</v>
      </c>
      <c r="J37" s="31">
        <f t="shared" si="3"/>
        <v>9816997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9816997</v>
      </c>
      <c r="X37" s="31">
        <f t="shared" si="3"/>
        <v>10954831</v>
      </c>
      <c r="Y37" s="31">
        <f t="shared" si="3"/>
        <v>-1137834</v>
      </c>
      <c r="Z37" s="32">
        <f>+IF(X37&lt;&gt;0,+(Y37/X37)*100,0)</f>
        <v>-10.386595648988104</v>
      </c>
      <c r="AA37" s="33">
        <f>SUM(AA29:AA36)</f>
        <v>13208461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16320814</v>
      </c>
      <c r="D44" s="29">
        <f>+D37+D43</f>
        <v>0</v>
      </c>
      <c r="E44" s="30">
        <f t="shared" si="5"/>
        <v>13208461</v>
      </c>
      <c r="F44" s="31">
        <f t="shared" si="5"/>
        <v>13208461</v>
      </c>
      <c r="G44" s="31">
        <f t="shared" si="5"/>
        <v>7841840</v>
      </c>
      <c r="H44" s="31">
        <f t="shared" si="5"/>
        <v>1233072</v>
      </c>
      <c r="I44" s="31">
        <f t="shared" si="5"/>
        <v>742085</v>
      </c>
      <c r="J44" s="31">
        <f t="shared" si="5"/>
        <v>9816997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9816997</v>
      </c>
      <c r="X44" s="31">
        <f t="shared" si="5"/>
        <v>10954831</v>
      </c>
      <c r="Y44" s="31">
        <f t="shared" si="5"/>
        <v>-1137834</v>
      </c>
      <c r="Z44" s="32">
        <f>+IF(X44&lt;&gt;0,+(Y44/X44)*100,0)</f>
        <v>-10.386595648988104</v>
      </c>
      <c r="AA44" s="33">
        <f>+AA37+AA43</f>
        <v>13208461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98273809</v>
      </c>
      <c r="D45" s="42">
        <f t="shared" si="6"/>
        <v>0</v>
      </c>
      <c r="E45" s="43">
        <f t="shared" si="6"/>
        <v>84861797</v>
      </c>
      <c r="F45" s="44">
        <f t="shared" si="6"/>
        <v>84861797</v>
      </c>
      <c r="G45" s="44">
        <f t="shared" si="6"/>
        <v>98985421</v>
      </c>
      <c r="H45" s="44">
        <f t="shared" si="6"/>
        <v>2762229</v>
      </c>
      <c r="I45" s="44">
        <f t="shared" si="6"/>
        <v>1631622</v>
      </c>
      <c r="J45" s="44">
        <f t="shared" si="6"/>
        <v>103379272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103379272</v>
      </c>
      <c r="X45" s="44">
        <f t="shared" si="6"/>
        <v>89434880</v>
      </c>
      <c r="Y45" s="44">
        <f t="shared" si="6"/>
        <v>13944392</v>
      </c>
      <c r="Z45" s="45">
        <f>+IF(X45&lt;&gt;0,+(Y45/X45)*100,0)</f>
        <v>15.591670721758669</v>
      </c>
      <c r="AA45" s="46">
        <f>+AA26-AA44</f>
        <v>84861797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-6097417</v>
      </c>
      <c r="F47" s="20">
        <v>-6097417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-1524336</v>
      </c>
      <c r="Y47" s="20">
        <v>1524336</v>
      </c>
      <c r="Z47" s="47">
        <v>-100</v>
      </c>
      <c r="AA47" s="22">
        <v>-6097417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-6097417</v>
      </c>
      <c r="F50" s="52">
        <f t="shared" si="7"/>
        <v>-6097417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-1524336</v>
      </c>
      <c r="Y50" s="52">
        <f t="shared" si="7"/>
        <v>1524336</v>
      </c>
      <c r="Z50" s="53">
        <f>+IF(X50&lt;&gt;0,+(Y50/X50)*100,0)</f>
        <v>-100</v>
      </c>
      <c r="AA50" s="54">
        <f>SUM(AA47:AA49)</f>
        <v>-6097417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3247442</v>
      </c>
      <c r="D7" s="18"/>
      <c r="E7" s="19">
        <v>3600091</v>
      </c>
      <c r="F7" s="20">
        <v>3600091</v>
      </c>
      <c r="G7" s="20"/>
      <c r="H7" s="20">
        <v>64749</v>
      </c>
      <c r="I7" s="20">
        <v>3177680</v>
      </c>
      <c r="J7" s="20">
        <v>3242429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3242429</v>
      </c>
      <c r="X7" s="20">
        <v>900033</v>
      </c>
      <c r="Y7" s="20">
        <v>2342396</v>
      </c>
      <c r="Z7" s="21">
        <v>260.25667947730807</v>
      </c>
      <c r="AA7" s="22">
        <v>3600091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-405278</v>
      </c>
      <c r="F11" s="20">
        <v>-405278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-101319</v>
      </c>
      <c r="Y11" s="24">
        <v>101319</v>
      </c>
      <c r="Z11" s="25">
        <v>-100</v>
      </c>
      <c r="AA11" s="26">
        <v>-405278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3247442</v>
      </c>
      <c r="D13" s="29">
        <f>SUM(D6:D12)</f>
        <v>0</v>
      </c>
      <c r="E13" s="30">
        <f t="shared" si="0"/>
        <v>3194813</v>
      </c>
      <c r="F13" s="31">
        <f t="shared" si="0"/>
        <v>3194813</v>
      </c>
      <c r="G13" s="31">
        <f t="shared" si="0"/>
        <v>0</v>
      </c>
      <c r="H13" s="31">
        <f t="shared" si="0"/>
        <v>64749</v>
      </c>
      <c r="I13" s="31">
        <f t="shared" si="0"/>
        <v>3177680</v>
      </c>
      <c r="J13" s="31">
        <f t="shared" si="0"/>
        <v>3242429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3242429</v>
      </c>
      <c r="X13" s="31">
        <f t="shared" si="0"/>
        <v>798714</v>
      </c>
      <c r="Y13" s="31">
        <f t="shared" si="0"/>
        <v>2443715</v>
      </c>
      <c r="Z13" s="32">
        <f>+IF(X13&lt;&gt;0,+(Y13/X13)*100,0)</f>
        <v>305.95619959084229</v>
      </c>
      <c r="AA13" s="33">
        <f>SUM(AA6:AA12)</f>
        <v>3194813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13954111</v>
      </c>
      <c r="D17" s="18"/>
      <c r="E17" s="19">
        <v>27882555</v>
      </c>
      <c r="F17" s="20">
        <v>32382555</v>
      </c>
      <c r="G17" s="24"/>
      <c r="H17" s="24">
        <v>-12168032</v>
      </c>
      <c r="I17" s="24">
        <v>27785145</v>
      </c>
      <c r="J17" s="20">
        <v>15617113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15617113</v>
      </c>
      <c r="X17" s="20">
        <v>8095641</v>
      </c>
      <c r="Y17" s="24">
        <v>7521472</v>
      </c>
      <c r="Z17" s="25">
        <v>92.907677106729409</v>
      </c>
      <c r="AA17" s="26">
        <v>32382555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13954111</v>
      </c>
      <c r="D25" s="29">
        <f t="shared" ref="D25:Y25" si="1">SUM(D15:D24)</f>
        <v>0</v>
      </c>
      <c r="E25" s="35">
        <f t="shared" si="1"/>
        <v>27882555</v>
      </c>
      <c r="F25" s="36">
        <f t="shared" si="1"/>
        <v>32382555</v>
      </c>
      <c r="G25" s="36">
        <f t="shared" si="1"/>
        <v>0</v>
      </c>
      <c r="H25" s="36">
        <f t="shared" si="1"/>
        <v>-12168032</v>
      </c>
      <c r="I25" s="36">
        <f t="shared" si="1"/>
        <v>27785145</v>
      </c>
      <c r="J25" s="36">
        <f t="shared" si="1"/>
        <v>15617113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15617113</v>
      </c>
      <c r="X25" s="36">
        <f t="shared" si="1"/>
        <v>8095641</v>
      </c>
      <c r="Y25" s="36">
        <f t="shared" si="1"/>
        <v>7521472</v>
      </c>
      <c r="Z25" s="37">
        <f>+IF(X25&lt;&gt;0,+(Y25/X25)*100,0)</f>
        <v>92.907677106729409</v>
      </c>
      <c r="AA25" s="38">
        <f>SUM(AA15:AA24)</f>
        <v>32382555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17201553</v>
      </c>
      <c r="D26" s="29">
        <f>+D13+D25</f>
        <v>0</v>
      </c>
      <c r="E26" s="30">
        <f t="shared" si="2"/>
        <v>31077368</v>
      </c>
      <c r="F26" s="31">
        <f t="shared" si="2"/>
        <v>35577368</v>
      </c>
      <c r="G26" s="31">
        <f t="shared" si="2"/>
        <v>0</v>
      </c>
      <c r="H26" s="31">
        <f t="shared" si="2"/>
        <v>-12103283</v>
      </c>
      <c r="I26" s="31">
        <f t="shared" si="2"/>
        <v>30962825</v>
      </c>
      <c r="J26" s="31">
        <f t="shared" si="2"/>
        <v>18859542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18859542</v>
      </c>
      <c r="X26" s="31">
        <f t="shared" si="2"/>
        <v>8894355</v>
      </c>
      <c r="Y26" s="31">
        <f t="shared" si="2"/>
        <v>9965187</v>
      </c>
      <c r="Z26" s="32">
        <f>+IF(X26&lt;&gt;0,+(Y26/X26)*100,0)</f>
        <v>112.03945648672669</v>
      </c>
      <c r="AA26" s="33">
        <f>+AA13+AA25</f>
        <v>35577368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375816</v>
      </c>
      <c r="D35" s="18"/>
      <c r="E35" s="19"/>
      <c r="F35" s="20"/>
      <c r="G35" s="20"/>
      <c r="H35" s="20">
        <v>7432</v>
      </c>
      <c r="I35" s="20">
        <v>368323</v>
      </c>
      <c r="J35" s="20">
        <v>375755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375755</v>
      </c>
      <c r="X35" s="20"/>
      <c r="Y35" s="20">
        <v>375755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375816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7432</v>
      </c>
      <c r="I37" s="31">
        <f t="shared" si="3"/>
        <v>368323</v>
      </c>
      <c r="J37" s="31">
        <f t="shared" si="3"/>
        <v>375755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375755</v>
      </c>
      <c r="X37" s="31">
        <f t="shared" si="3"/>
        <v>0</v>
      </c>
      <c r="Y37" s="31">
        <f t="shared" si="3"/>
        <v>375755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375816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7432</v>
      </c>
      <c r="I44" s="31">
        <f t="shared" si="5"/>
        <v>368323</v>
      </c>
      <c r="J44" s="31">
        <f t="shared" si="5"/>
        <v>375755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375755</v>
      </c>
      <c r="X44" s="31">
        <f t="shared" si="5"/>
        <v>0</v>
      </c>
      <c r="Y44" s="31">
        <f t="shared" si="5"/>
        <v>375755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16825737</v>
      </c>
      <c r="D45" s="42">
        <f t="shared" si="6"/>
        <v>0</v>
      </c>
      <c r="E45" s="43">
        <f t="shared" si="6"/>
        <v>31077368</v>
      </c>
      <c r="F45" s="44">
        <f t="shared" si="6"/>
        <v>35577368</v>
      </c>
      <c r="G45" s="44">
        <f t="shared" si="6"/>
        <v>0</v>
      </c>
      <c r="H45" s="44">
        <f t="shared" si="6"/>
        <v>-12110715</v>
      </c>
      <c r="I45" s="44">
        <f t="shared" si="6"/>
        <v>30594502</v>
      </c>
      <c r="J45" s="44">
        <f t="shared" si="6"/>
        <v>18483787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18483787</v>
      </c>
      <c r="X45" s="44">
        <f t="shared" si="6"/>
        <v>8894355</v>
      </c>
      <c r="Y45" s="44">
        <f t="shared" si="6"/>
        <v>9589432</v>
      </c>
      <c r="Z45" s="45">
        <f>+IF(X45&lt;&gt;0,+(Y45/X45)*100,0)</f>
        <v>107.81481062988829</v>
      </c>
      <c r="AA45" s="46">
        <f>+AA26-AA44</f>
        <v>35577368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420894307</v>
      </c>
      <c r="D47" s="18"/>
      <c r="E47" s="19">
        <v>303009462</v>
      </c>
      <c r="F47" s="20">
        <v>303009462</v>
      </c>
      <c r="G47" s="20"/>
      <c r="H47" s="20">
        <v>5242263</v>
      </c>
      <c r="I47" s="20">
        <v>416231464</v>
      </c>
      <c r="J47" s="20">
        <v>421473727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421473727</v>
      </c>
      <c r="X47" s="20">
        <v>75752361</v>
      </c>
      <c r="Y47" s="20">
        <v>345721366</v>
      </c>
      <c r="Z47" s="47">
        <v>456.38361819508174</v>
      </c>
      <c r="AA47" s="22">
        <v>303009462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420894307</v>
      </c>
      <c r="D50" s="50">
        <f t="shared" ref="D50:Y50" si="7">SUM(D47:D49)</f>
        <v>0</v>
      </c>
      <c r="E50" s="51">
        <f t="shared" si="7"/>
        <v>303009462</v>
      </c>
      <c r="F50" s="52">
        <f t="shared" si="7"/>
        <v>303009462</v>
      </c>
      <c r="G50" s="52">
        <f t="shared" si="7"/>
        <v>0</v>
      </c>
      <c r="H50" s="52">
        <f t="shared" si="7"/>
        <v>5242263</v>
      </c>
      <c r="I50" s="52">
        <f t="shared" si="7"/>
        <v>416231464</v>
      </c>
      <c r="J50" s="52">
        <f t="shared" si="7"/>
        <v>421473727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421473727</v>
      </c>
      <c r="X50" s="52">
        <f t="shared" si="7"/>
        <v>75752361</v>
      </c>
      <c r="Y50" s="52">
        <f t="shared" si="7"/>
        <v>345721366</v>
      </c>
      <c r="Z50" s="53">
        <f>+IF(X50&lt;&gt;0,+(Y50/X50)*100,0)</f>
        <v>456.38361819508174</v>
      </c>
      <c r="AA50" s="54">
        <f>SUM(AA47:AA49)</f>
        <v>303009462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559498</v>
      </c>
      <c r="D6" s="18"/>
      <c r="E6" s="19">
        <v>-101094200</v>
      </c>
      <c r="F6" s="20">
        <v>-101094200</v>
      </c>
      <c r="G6" s="20"/>
      <c r="H6" s="20">
        <v>10500</v>
      </c>
      <c r="I6" s="20">
        <v>9240</v>
      </c>
      <c r="J6" s="20">
        <v>19740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19740</v>
      </c>
      <c r="X6" s="20">
        <v>-25273548</v>
      </c>
      <c r="Y6" s="20">
        <v>25293288</v>
      </c>
      <c r="Z6" s="21">
        <v>-100.07810537721097</v>
      </c>
      <c r="AA6" s="22">
        <v>-101094200</v>
      </c>
    </row>
    <row r="7" spans="1:27" x14ac:dyDescent="0.25">
      <c r="A7" s="23" t="s">
        <v>35</v>
      </c>
      <c r="B7" s="17" t="s">
        <v>32</v>
      </c>
      <c r="C7" s="18">
        <v>25754776</v>
      </c>
      <c r="D7" s="18"/>
      <c r="E7" s="19">
        <v>-678721</v>
      </c>
      <c r="F7" s="20">
        <v>-678721</v>
      </c>
      <c r="G7" s="20">
        <v>390365</v>
      </c>
      <c r="H7" s="20">
        <v>377415</v>
      </c>
      <c r="I7" s="20">
        <v>378475</v>
      </c>
      <c r="J7" s="20">
        <v>1146255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1146255</v>
      </c>
      <c r="X7" s="20">
        <v>-169677</v>
      </c>
      <c r="Y7" s="20">
        <v>1315932</v>
      </c>
      <c r="Z7" s="21">
        <v>-775.55119432804679</v>
      </c>
      <c r="AA7" s="22">
        <v>-678721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10345175</v>
      </c>
      <c r="F11" s="20">
        <v>10345175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2586294</v>
      </c>
      <c r="Y11" s="24">
        <v>-2586294</v>
      </c>
      <c r="Z11" s="25">
        <v>-100</v>
      </c>
      <c r="AA11" s="26">
        <v>10345175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26314274</v>
      </c>
      <c r="D13" s="29">
        <f>SUM(D6:D12)</f>
        <v>0</v>
      </c>
      <c r="E13" s="30">
        <f t="shared" si="0"/>
        <v>-91427746</v>
      </c>
      <c r="F13" s="31">
        <f t="shared" si="0"/>
        <v>-91427746</v>
      </c>
      <c r="G13" s="31">
        <f t="shared" si="0"/>
        <v>390365</v>
      </c>
      <c r="H13" s="31">
        <f t="shared" si="0"/>
        <v>387915</v>
      </c>
      <c r="I13" s="31">
        <f t="shared" si="0"/>
        <v>387715</v>
      </c>
      <c r="J13" s="31">
        <f t="shared" si="0"/>
        <v>1165995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1165995</v>
      </c>
      <c r="X13" s="31">
        <f t="shared" si="0"/>
        <v>-22856931</v>
      </c>
      <c r="Y13" s="31">
        <f t="shared" si="0"/>
        <v>24022926</v>
      </c>
      <c r="Z13" s="32">
        <f>+IF(X13&lt;&gt;0,+(Y13/X13)*100,0)</f>
        <v>-105.10127540744642</v>
      </c>
      <c r="AA13" s="33">
        <f>SUM(AA6:AA12)</f>
        <v>-91427746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30002720</v>
      </c>
      <c r="D17" s="18"/>
      <c r="E17" s="19">
        <v>187890000</v>
      </c>
      <c r="F17" s="20">
        <v>187890000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46972497</v>
      </c>
      <c r="Y17" s="24">
        <v>-46972497</v>
      </c>
      <c r="Z17" s="25">
        <v>-100</v>
      </c>
      <c r="AA17" s="26">
        <v>187890000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30002720</v>
      </c>
      <c r="D25" s="29">
        <f t="shared" ref="D25:Y25" si="1">SUM(D15:D24)</f>
        <v>0</v>
      </c>
      <c r="E25" s="35">
        <f t="shared" si="1"/>
        <v>187890000</v>
      </c>
      <c r="F25" s="36">
        <f t="shared" si="1"/>
        <v>187890000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46972497</v>
      </c>
      <c r="Y25" s="36">
        <f t="shared" si="1"/>
        <v>-46972497</v>
      </c>
      <c r="Z25" s="37">
        <f>+IF(X25&lt;&gt;0,+(Y25/X25)*100,0)</f>
        <v>-100</v>
      </c>
      <c r="AA25" s="38">
        <f>SUM(AA15:AA24)</f>
        <v>187890000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56316994</v>
      </c>
      <c r="D26" s="29">
        <f>+D13+D25</f>
        <v>0</v>
      </c>
      <c r="E26" s="30">
        <f t="shared" si="2"/>
        <v>96462254</v>
      </c>
      <c r="F26" s="31">
        <f t="shared" si="2"/>
        <v>96462254</v>
      </c>
      <c r="G26" s="31">
        <f t="shared" si="2"/>
        <v>390365</v>
      </c>
      <c r="H26" s="31">
        <f t="shared" si="2"/>
        <v>387915</v>
      </c>
      <c r="I26" s="31">
        <f t="shared" si="2"/>
        <v>387715</v>
      </c>
      <c r="J26" s="31">
        <f t="shared" si="2"/>
        <v>1165995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1165995</v>
      </c>
      <c r="X26" s="31">
        <f t="shared" si="2"/>
        <v>24115566</v>
      </c>
      <c r="Y26" s="31">
        <f t="shared" si="2"/>
        <v>-22949571</v>
      </c>
      <c r="Z26" s="32">
        <f>+IF(X26&lt;&gt;0,+(Y26/X26)*100,0)</f>
        <v>-95.164969381187234</v>
      </c>
      <c r="AA26" s="33">
        <f>+AA13+AA25</f>
        <v>96462254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</v>
      </c>
      <c r="Y32" s="20">
        <v>-249999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740578</v>
      </c>
      <c r="F35" s="20">
        <v>740578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185145</v>
      </c>
      <c r="Y35" s="20">
        <v>-185145</v>
      </c>
      <c r="Z35" s="21">
        <v>-100</v>
      </c>
      <c r="AA35" s="22">
        <v>740578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1740578</v>
      </c>
      <c r="F37" s="31">
        <f t="shared" si="3"/>
        <v>1740578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435144</v>
      </c>
      <c r="Y37" s="31">
        <f t="shared" si="3"/>
        <v>-435144</v>
      </c>
      <c r="Z37" s="32">
        <f>+IF(X37&lt;&gt;0,+(Y37/X37)*100,0)</f>
        <v>-100</v>
      </c>
      <c r="AA37" s="33">
        <f>SUM(AA29:AA36)</f>
        <v>1740578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1740578</v>
      </c>
      <c r="F44" s="31">
        <f t="shared" si="5"/>
        <v>1740578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435144</v>
      </c>
      <c r="Y44" s="31">
        <f t="shared" si="5"/>
        <v>-435144</v>
      </c>
      <c r="Z44" s="32">
        <f>+IF(X44&lt;&gt;0,+(Y44/X44)*100,0)</f>
        <v>-100</v>
      </c>
      <c r="AA44" s="33">
        <f>+AA37+AA43</f>
        <v>1740578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56316994</v>
      </c>
      <c r="D45" s="42">
        <f t="shared" si="6"/>
        <v>0</v>
      </c>
      <c r="E45" s="43">
        <f t="shared" si="6"/>
        <v>94721676</v>
      </c>
      <c r="F45" s="44">
        <f t="shared" si="6"/>
        <v>94721676</v>
      </c>
      <c r="G45" s="44">
        <f t="shared" si="6"/>
        <v>390365</v>
      </c>
      <c r="H45" s="44">
        <f t="shared" si="6"/>
        <v>387915</v>
      </c>
      <c r="I45" s="44">
        <f t="shared" si="6"/>
        <v>387715</v>
      </c>
      <c r="J45" s="44">
        <f t="shared" si="6"/>
        <v>1165995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1165995</v>
      </c>
      <c r="X45" s="44">
        <f t="shared" si="6"/>
        <v>23680422</v>
      </c>
      <c r="Y45" s="44">
        <f t="shared" si="6"/>
        <v>-22514427</v>
      </c>
      <c r="Z45" s="45">
        <f>+IF(X45&lt;&gt;0,+(Y45/X45)*100,0)</f>
        <v>-95.076122376535352</v>
      </c>
      <c r="AA45" s="46">
        <f>+AA26-AA44</f>
        <v>94721676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127890000</v>
      </c>
      <c r="F47" s="20">
        <v>127890000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31972500</v>
      </c>
      <c r="Y47" s="20">
        <v>-31972500</v>
      </c>
      <c r="Z47" s="47">
        <v>-100</v>
      </c>
      <c r="AA47" s="22">
        <v>127890000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127890000</v>
      </c>
      <c r="F50" s="52">
        <f t="shared" si="7"/>
        <v>127890000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31972500</v>
      </c>
      <c r="Y50" s="52">
        <f t="shared" si="7"/>
        <v>-31972500</v>
      </c>
      <c r="Z50" s="53">
        <f>+IF(X50&lt;&gt;0,+(Y50/X50)*100,0)</f>
        <v>-100</v>
      </c>
      <c r="AA50" s="54">
        <f>SUM(AA47:AA49)</f>
        <v>127890000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94740963</v>
      </c>
      <c r="G17" s="24">
        <v>1585402978</v>
      </c>
      <c r="H17" s="24">
        <v>7135714</v>
      </c>
      <c r="I17" s="24"/>
      <c r="J17" s="20">
        <v>1592538692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1592538692</v>
      </c>
      <c r="X17" s="20">
        <v>23685258</v>
      </c>
      <c r="Y17" s="24">
        <v>1568853434</v>
      </c>
      <c r="Z17" s="25">
        <v>6623.7548858450264</v>
      </c>
      <c r="AA17" s="26">
        <v>94740963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94740963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1592538692</v>
      </c>
      <c r="X25" s="36">
        <f t="shared" si="1"/>
        <v>23685258</v>
      </c>
      <c r="Y25" s="36">
        <f t="shared" si="1"/>
        <v>1568853434</v>
      </c>
      <c r="Z25" s="37">
        <f>+IF(X25&lt;&gt;0,+(Y25/X25)*100,0)</f>
        <v>6623.7548858450264</v>
      </c>
      <c r="AA25" s="38">
        <f>SUM(AA15:AA24)</f>
        <v>94740963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94740963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1592538692</v>
      </c>
      <c r="X26" s="31">
        <f t="shared" si="2"/>
        <v>23685258</v>
      </c>
      <c r="Y26" s="31">
        <f t="shared" si="2"/>
        <v>1568853434</v>
      </c>
      <c r="Z26" s="32">
        <f>+IF(X26&lt;&gt;0,+(Y26/X26)*100,0)</f>
        <v>6623.7548858450264</v>
      </c>
      <c r="AA26" s="33">
        <f>+AA13+AA25</f>
        <v>94740963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94740963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1592538692</v>
      </c>
      <c r="X45" s="44">
        <f t="shared" si="6"/>
        <v>23685258</v>
      </c>
      <c r="Y45" s="44">
        <f t="shared" si="6"/>
        <v>1568853434</v>
      </c>
      <c r="Z45" s="45">
        <f>+IF(X45&lt;&gt;0,+(Y45/X45)*100,0)</f>
        <v>6623.7548858450264</v>
      </c>
      <c r="AA45" s="46">
        <f>+AA26-AA44</f>
        <v>94740963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41284275</v>
      </c>
      <c r="D47" s="18"/>
      <c r="E47" s="19">
        <v>87421232</v>
      </c>
      <c r="F47" s="20">
        <v>87421232</v>
      </c>
      <c r="G47" s="20">
        <v>45491054</v>
      </c>
      <c r="H47" s="20">
        <v>-7535531</v>
      </c>
      <c r="I47" s="20">
        <v>-1774732</v>
      </c>
      <c r="J47" s="20">
        <v>36180791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36180791</v>
      </c>
      <c r="X47" s="20">
        <v>21855306</v>
      </c>
      <c r="Y47" s="20">
        <v>14325485</v>
      </c>
      <c r="Z47" s="47">
        <v>65.54694315421618</v>
      </c>
      <c r="AA47" s="22">
        <v>87421232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41284275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87421232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36180791</v>
      </c>
      <c r="X50" s="52">
        <f t="shared" si="7"/>
        <v>21855306</v>
      </c>
      <c r="Y50" s="52">
        <f t="shared" si="7"/>
        <v>14325485</v>
      </c>
      <c r="Z50" s="53">
        <f>+IF(X50&lt;&gt;0,+(Y50/X50)*100,0)</f>
        <v>65.54694315421618</v>
      </c>
      <c r="AA50" s="54">
        <f>SUM(AA47:AA49)</f>
        <v>87421232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866190</v>
      </c>
      <c r="H17" s="24">
        <v>-610060</v>
      </c>
      <c r="I17" s="24"/>
      <c r="J17" s="20">
        <v>256130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256130</v>
      </c>
      <c r="X17" s="20">
        <v>625002</v>
      </c>
      <c r="Y17" s="24">
        <v>-368872</v>
      </c>
      <c r="Z17" s="25">
        <v>-59.019331138140366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866190</v>
      </c>
      <c r="H25" s="36">
        <f t="shared" si="1"/>
        <v>-610060</v>
      </c>
      <c r="I25" s="36">
        <f t="shared" si="1"/>
        <v>0</v>
      </c>
      <c r="J25" s="36">
        <f t="shared" si="1"/>
        <v>256130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256130</v>
      </c>
      <c r="X25" s="36">
        <f t="shared" si="1"/>
        <v>625002</v>
      </c>
      <c r="Y25" s="36">
        <f t="shared" si="1"/>
        <v>-368872</v>
      </c>
      <c r="Z25" s="37">
        <f>+IF(X25&lt;&gt;0,+(Y25/X25)*100,0)</f>
        <v>-59.019331138140366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866190</v>
      </c>
      <c r="H26" s="31">
        <f t="shared" si="2"/>
        <v>-610060</v>
      </c>
      <c r="I26" s="31">
        <f t="shared" si="2"/>
        <v>0</v>
      </c>
      <c r="J26" s="31">
        <f t="shared" si="2"/>
        <v>256130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256130</v>
      </c>
      <c r="X26" s="31">
        <f t="shared" si="2"/>
        <v>625002</v>
      </c>
      <c r="Y26" s="31">
        <f t="shared" si="2"/>
        <v>-368872</v>
      </c>
      <c r="Z26" s="32">
        <f>+IF(X26&lt;&gt;0,+(Y26/X26)*100,0)</f>
        <v>-59.019331138140366</v>
      </c>
      <c r="AA26" s="33">
        <f>+AA13+AA25</f>
        <v>2500000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866190</v>
      </c>
      <c r="H45" s="44">
        <f t="shared" si="6"/>
        <v>-610060</v>
      </c>
      <c r="I45" s="44">
        <f t="shared" si="6"/>
        <v>0</v>
      </c>
      <c r="J45" s="44">
        <f t="shared" si="6"/>
        <v>256130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256130</v>
      </c>
      <c r="X45" s="44">
        <f t="shared" si="6"/>
        <v>625002</v>
      </c>
      <c r="Y45" s="44">
        <f t="shared" si="6"/>
        <v>-368872</v>
      </c>
      <c r="Z45" s="45">
        <f>+IF(X45&lt;&gt;0,+(Y45/X45)*100,0)</f>
        <v>-59.019331138140366</v>
      </c>
      <c r="AA45" s="46">
        <f>+AA26-AA44</f>
        <v>2500000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-63933064</v>
      </c>
      <c r="D6" s="18"/>
      <c r="E6" s="19">
        <v>-209689334</v>
      </c>
      <c r="F6" s="20">
        <v>-209689334</v>
      </c>
      <c r="G6" s="20">
        <v>193168324</v>
      </c>
      <c r="H6" s="20">
        <v>355843</v>
      </c>
      <c r="I6" s="20">
        <v>-19174377</v>
      </c>
      <c r="J6" s="20">
        <v>174349790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174349790</v>
      </c>
      <c r="X6" s="20">
        <v>-35743472</v>
      </c>
      <c r="Y6" s="20">
        <v>210093262</v>
      </c>
      <c r="Z6" s="21">
        <v>-587.78078973413665</v>
      </c>
      <c r="AA6" s="22">
        <v>-209689334</v>
      </c>
    </row>
    <row r="7" spans="1:27" x14ac:dyDescent="0.25">
      <c r="A7" s="23" t="s">
        <v>35</v>
      </c>
      <c r="B7" s="17" t="s">
        <v>32</v>
      </c>
      <c r="C7" s="18">
        <v>125291142</v>
      </c>
      <c r="D7" s="18"/>
      <c r="E7" s="19">
        <v>213021740</v>
      </c>
      <c r="F7" s="20">
        <v>213021740</v>
      </c>
      <c r="G7" s="20">
        <v>385429684</v>
      </c>
      <c r="H7" s="20">
        <v>-109257682</v>
      </c>
      <c r="I7" s="20">
        <v>43015693</v>
      </c>
      <c r="J7" s="20">
        <v>319187695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319187695</v>
      </c>
      <c r="X7" s="20">
        <v>102976505</v>
      </c>
      <c r="Y7" s="20">
        <v>216211190</v>
      </c>
      <c r="Z7" s="21">
        <v>209.96167038296747</v>
      </c>
      <c r="AA7" s="22">
        <v>213021740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29670374</v>
      </c>
      <c r="F8" s="20">
        <v>29670374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18973721</v>
      </c>
      <c r="Y8" s="20">
        <v>-3565545</v>
      </c>
      <c r="Z8" s="21">
        <v>-18.792017654312509</v>
      </c>
      <c r="AA8" s="22">
        <v>29670374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-30795911</v>
      </c>
      <c r="D10" s="18"/>
      <c r="E10" s="19">
        <v>-14102770</v>
      </c>
      <c r="F10" s="20">
        <v>-14102770</v>
      </c>
      <c r="G10" s="20">
        <v>-31027059</v>
      </c>
      <c r="H10" s="20">
        <v>-381684</v>
      </c>
      <c r="I10" s="20">
        <v>-732708</v>
      </c>
      <c r="J10" s="20">
        <v>-32141451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-32141451</v>
      </c>
      <c r="X10" s="20">
        <v>-8886253</v>
      </c>
      <c r="Y10" s="20">
        <v>-23255198</v>
      </c>
      <c r="Z10" s="21">
        <v>261.69858094294636</v>
      </c>
      <c r="AA10" s="22">
        <v>-14102770</v>
      </c>
    </row>
    <row r="11" spans="1:27" x14ac:dyDescent="0.25">
      <c r="A11" s="23" t="s">
        <v>39</v>
      </c>
      <c r="B11" s="17" t="s">
        <v>32</v>
      </c>
      <c r="C11" s="18">
        <v>119368624</v>
      </c>
      <c r="D11" s="18"/>
      <c r="E11" s="19">
        <v>13339415</v>
      </c>
      <c r="F11" s="20">
        <v>13339415</v>
      </c>
      <c r="G11" s="24">
        <v>84357730</v>
      </c>
      <c r="H11" s="24">
        <v>6146744</v>
      </c>
      <c r="I11" s="24">
        <v>4906493</v>
      </c>
      <c r="J11" s="20">
        <v>95410967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95410967</v>
      </c>
      <c r="X11" s="20">
        <v>5884493</v>
      </c>
      <c r="Y11" s="24">
        <v>89526474</v>
      </c>
      <c r="Z11" s="25">
        <v>1521.3965587179728</v>
      </c>
      <c r="AA11" s="26">
        <v>13339415</v>
      </c>
    </row>
    <row r="12" spans="1:27" x14ac:dyDescent="0.25">
      <c r="A12" s="23" t="s">
        <v>40</v>
      </c>
      <c r="B12" s="17" t="s">
        <v>32</v>
      </c>
      <c r="C12" s="18">
        <v>-6497118</v>
      </c>
      <c r="D12" s="18"/>
      <c r="E12" s="19">
        <v>15144242</v>
      </c>
      <c r="F12" s="20">
        <v>15144242</v>
      </c>
      <c r="G12" s="20">
        <v>-6477831</v>
      </c>
      <c r="H12" s="20"/>
      <c r="I12" s="20"/>
      <c r="J12" s="20">
        <v>-6477831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-6477831</v>
      </c>
      <c r="X12" s="20">
        <v>3605716</v>
      </c>
      <c r="Y12" s="20">
        <v>-10083547</v>
      </c>
      <c r="Z12" s="21">
        <v>-279.65449857947766</v>
      </c>
      <c r="AA12" s="22">
        <v>15144242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158841849</v>
      </c>
      <c r="D13" s="29">
        <f>SUM(D6:D12)</f>
        <v>0</v>
      </c>
      <c r="E13" s="30">
        <f t="shared" si="0"/>
        <v>47383667</v>
      </c>
      <c r="F13" s="31">
        <f t="shared" si="0"/>
        <v>47383667</v>
      </c>
      <c r="G13" s="31">
        <f t="shared" si="0"/>
        <v>640859024</v>
      </c>
      <c r="H13" s="31">
        <f t="shared" si="0"/>
        <v>-103136779</v>
      </c>
      <c r="I13" s="31">
        <f t="shared" si="0"/>
        <v>28015101</v>
      </c>
      <c r="J13" s="31">
        <f t="shared" si="0"/>
        <v>565737346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565737346</v>
      </c>
      <c r="X13" s="31">
        <f t="shared" si="0"/>
        <v>86810710</v>
      </c>
      <c r="Y13" s="31">
        <f t="shared" si="0"/>
        <v>478926636</v>
      </c>
      <c r="Z13" s="32">
        <f>+IF(X13&lt;&gt;0,+(Y13/X13)*100,0)</f>
        <v>551.69072571805953</v>
      </c>
      <c r="AA13" s="33">
        <f>SUM(AA6:AA12)</f>
        <v>47383667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-6318245</v>
      </c>
      <c r="D16" s="18"/>
      <c r="E16" s="19"/>
      <c r="F16" s="20"/>
      <c r="G16" s="20">
        <v>-6235163</v>
      </c>
      <c r="H16" s="20">
        <v>-83082</v>
      </c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/>
      <c r="Y16" s="20">
        <v>-6318245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3686950769</v>
      </c>
      <c r="D17" s="18"/>
      <c r="E17" s="19">
        <v>632930498</v>
      </c>
      <c r="F17" s="20">
        <v>639247425</v>
      </c>
      <c r="G17" s="24">
        <v>2819442188</v>
      </c>
      <c r="H17" s="24">
        <v>489999831</v>
      </c>
      <c r="I17" s="24">
        <v>66322602</v>
      </c>
      <c r="J17" s="20">
        <v>3375764621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3375764621</v>
      </c>
      <c r="X17" s="20">
        <v>531008729</v>
      </c>
      <c r="Y17" s="24">
        <v>2844755892</v>
      </c>
      <c r="Z17" s="25">
        <v>535.72676617901698</v>
      </c>
      <c r="AA17" s="26">
        <v>639247425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3680632524</v>
      </c>
      <c r="D25" s="29">
        <f t="shared" ref="D25:Y25" si="1">SUM(D15:D24)</f>
        <v>0</v>
      </c>
      <c r="E25" s="35">
        <f t="shared" si="1"/>
        <v>632930498</v>
      </c>
      <c r="F25" s="36">
        <f t="shared" si="1"/>
        <v>639247425</v>
      </c>
      <c r="G25" s="36">
        <f t="shared" si="1"/>
        <v>2813207025</v>
      </c>
      <c r="H25" s="36">
        <f t="shared" si="1"/>
        <v>489916749</v>
      </c>
      <c r="I25" s="36">
        <f t="shared" si="1"/>
        <v>66322602</v>
      </c>
      <c r="J25" s="36">
        <f t="shared" si="1"/>
        <v>3369446376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3369446376</v>
      </c>
      <c r="X25" s="36">
        <f t="shared" si="1"/>
        <v>531008729</v>
      </c>
      <c r="Y25" s="36">
        <f t="shared" si="1"/>
        <v>2838437647</v>
      </c>
      <c r="Z25" s="37">
        <f>+IF(X25&lt;&gt;0,+(Y25/X25)*100,0)</f>
        <v>534.53690909099919</v>
      </c>
      <c r="AA25" s="38">
        <f>SUM(AA15:AA24)</f>
        <v>639247425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3839474373</v>
      </c>
      <c r="D26" s="29">
        <f>+D13+D25</f>
        <v>0</v>
      </c>
      <c r="E26" s="30">
        <f t="shared" si="2"/>
        <v>680314165</v>
      </c>
      <c r="F26" s="31">
        <f t="shared" si="2"/>
        <v>686631092</v>
      </c>
      <c r="G26" s="31">
        <f t="shared" si="2"/>
        <v>3454066049</v>
      </c>
      <c r="H26" s="31">
        <f t="shared" si="2"/>
        <v>386779970</v>
      </c>
      <c r="I26" s="31">
        <f t="shared" si="2"/>
        <v>94337703</v>
      </c>
      <c r="J26" s="31">
        <f t="shared" si="2"/>
        <v>3935183722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3935183722</v>
      </c>
      <c r="X26" s="31">
        <f t="shared" si="2"/>
        <v>617819439</v>
      </c>
      <c r="Y26" s="31">
        <f t="shared" si="2"/>
        <v>3317364283</v>
      </c>
      <c r="Z26" s="32">
        <f>+IF(X26&lt;&gt;0,+(Y26/X26)*100,0)</f>
        <v>536.94721687123865</v>
      </c>
      <c r="AA26" s="33">
        <f>+AA13+AA25</f>
        <v>686631092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-474856</v>
      </c>
      <c r="D31" s="18"/>
      <c r="E31" s="19">
        <v>-796005</v>
      </c>
      <c r="F31" s="20">
        <v>-796005</v>
      </c>
      <c r="G31" s="20">
        <v>-504203</v>
      </c>
      <c r="H31" s="20">
        <v>-16316</v>
      </c>
      <c r="I31" s="20">
        <v>-11092</v>
      </c>
      <c r="J31" s="20">
        <v>-531611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-531611</v>
      </c>
      <c r="X31" s="20">
        <v>-796005</v>
      </c>
      <c r="Y31" s="20">
        <v>264394</v>
      </c>
      <c r="Z31" s="21">
        <v>-33.215117995489976</v>
      </c>
      <c r="AA31" s="22">
        <v>-796005</v>
      </c>
    </row>
    <row r="32" spans="1:27" x14ac:dyDescent="0.25">
      <c r="A32" s="23" t="s">
        <v>59</v>
      </c>
      <c r="B32" s="17" t="s">
        <v>32</v>
      </c>
      <c r="C32" s="18">
        <v>-123396255</v>
      </c>
      <c r="D32" s="18"/>
      <c r="E32" s="19">
        <v>14543083</v>
      </c>
      <c r="F32" s="20">
        <v>8634372</v>
      </c>
      <c r="G32" s="20">
        <v>-186767683</v>
      </c>
      <c r="H32" s="20">
        <v>2038732</v>
      </c>
      <c r="I32" s="20">
        <v>1161362</v>
      </c>
      <c r="J32" s="20">
        <v>-183567589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-183567589</v>
      </c>
      <c r="X32" s="20">
        <v>-8467303</v>
      </c>
      <c r="Y32" s="20">
        <v>-175100286</v>
      </c>
      <c r="Z32" s="21">
        <v>2067.9581916461475</v>
      </c>
      <c r="AA32" s="22">
        <v>8634372</v>
      </c>
    </row>
    <row r="33" spans="1:27" x14ac:dyDescent="0.25">
      <c r="A33" s="23" t="s">
        <v>60</v>
      </c>
      <c r="B33" s="17" t="s">
        <v>32</v>
      </c>
      <c r="C33" s="18">
        <v>-37510458</v>
      </c>
      <c r="D33" s="18"/>
      <c r="E33" s="19">
        <v>-1</v>
      </c>
      <c r="F33" s="20">
        <v>-1</v>
      </c>
      <c r="G33" s="20">
        <v>-91245181</v>
      </c>
      <c r="H33" s="20">
        <v>63734723</v>
      </c>
      <c r="I33" s="20">
        <v>-19324960</v>
      </c>
      <c r="J33" s="20">
        <v>-46835418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-46835418</v>
      </c>
      <c r="X33" s="20">
        <v>5194407</v>
      </c>
      <c r="Y33" s="20">
        <v>-52029825</v>
      </c>
      <c r="Z33" s="21">
        <v>-1001.6509102964015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248090988</v>
      </c>
      <c r="D35" s="18"/>
      <c r="E35" s="19">
        <v>82337658</v>
      </c>
      <c r="F35" s="20">
        <v>82337658</v>
      </c>
      <c r="G35" s="20">
        <v>247995625</v>
      </c>
      <c r="H35" s="20">
        <v>2944854</v>
      </c>
      <c r="I35" s="20">
        <v>8576220</v>
      </c>
      <c r="J35" s="20">
        <v>259516699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259516699</v>
      </c>
      <c r="X35" s="20">
        <v>28921592</v>
      </c>
      <c r="Y35" s="20">
        <v>230595107</v>
      </c>
      <c r="Z35" s="21">
        <v>797.31125105422973</v>
      </c>
      <c r="AA35" s="22">
        <v>82337658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90094670</v>
      </c>
      <c r="D37" s="29">
        <f t="shared" ref="D37:Y37" si="3">SUM(D29:D36)</f>
        <v>0</v>
      </c>
      <c r="E37" s="30">
        <f t="shared" si="3"/>
        <v>96084735</v>
      </c>
      <c r="F37" s="31">
        <f t="shared" si="3"/>
        <v>90176024</v>
      </c>
      <c r="G37" s="31">
        <f t="shared" si="3"/>
        <v>-30521442</v>
      </c>
      <c r="H37" s="31">
        <f t="shared" si="3"/>
        <v>72078970</v>
      </c>
      <c r="I37" s="31">
        <f t="shared" si="3"/>
        <v>-9598470</v>
      </c>
      <c r="J37" s="31">
        <f t="shared" si="3"/>
        <v>31959058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31959058</v>
      </c>
      <c r="X37" s="31">
        <f t="shared" si="3"/>
        <v>24852691</v>
      </c>
      <c r="Y37" s="31">
        <f t="shared" si="3"/>
        <v>7106367</v>
      </c>
      <c r="Z37" s="32">
        <f>+IF(X37&lt;&gt;0,+(Y37/X37)*100,0)</f>
        <v>28.593953870025583</v>
      </c>
      <c r="AA37" s="33">
        <f>SUM(AA29:AA36)</f>
        <v>90176024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8400</v>
      </c>
      <c r="Y40" s="20">
        <v>-8400</v>
      </c>
      <c r="Z40" s="21">
        <v>-100</v>
      </c>
      <c r="AA40" s="22">
        <v>33604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8400</v>
      </c>
      <c r="Y43" s="36">
        <f t="shared" si="4"/>
        <v>4759453</v>
      </c>
      <c r="Z43" s="37">
        <f>+IF(X43&lt;&gt;0,+(Y43/X43)*100,0)</f>
        <v>56660.154761904763</v>
      </c>
      <c r="AA43" s="38">
        <f>SUM(AA39:AA42)</f>
        <v>33604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94862523</v>
      </c>
      <c r="D44" s="29">
        <f>+D37+D43</f>
        <v>0</v>
      </c>
      <c r="E44" s="30">
        <f t="shared" si="5"/>
        <v>96118339</v>
      </c>
      <c r="F44" s="31">
        <f t="shared" si="5"/>
        <v>90209628</v>
      </c>
      <c r="G44" s="31">
        <f t="shared" si="5"/>
        <v>-30521442</v>
      </c>
      <c r="H44" s="31">
        <f t="shared" si="5"/>
        <v>76846823</v>
      </c>
      <c r="I44" s="31">
        <f t="shared" si="5"/>
        <v>-9598470</v>
      </c>
      <c r="J44" s="31">
        <f t="shared" si="5"/>
        <v>36726911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36726911</v>
      </c>
      <c r="X44" s="31">
        <f t="shared" si="5"/>
        <v>24861091</v>
      </c>
      <c r="Y44" s="31">
        <f t="shared" si="5"/>
        <v>11865820</v>
      </c>
      <c r="Z44" s="32">
        <f>+IF(X44&lt;&gt;0,+(Y44/X44)*100,0)</f>
        <v>47.728476598231353</v>
      </c>
      <c r="AA44" s="33">
        <f>+AA37+AA43</f>
        <v>90209628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3744611850</v>
      </c>
      <c r="D45" s="42">
        <f t="shared" si="6"/>
        <v>0</v>
      </c>
      <c r="E45" s="43">
        <f t="shared" si="6"/>
        <v>584195826</v>
      </c>
      <c r="F45" s="44">
        <f t="shared" si="6"/>
        <v>596421464</v>
      </c>
      <c r="G45" s="44">
        <f t="shared" si="6"/>
        <v>3484587491</v>
      </c>
      <c r="H45" s="44">
        <f t="shared" si="6"/>
        <v>309933147</v>
      </c>
      <c r="I45" s="44">
        <f t="shared" si="6"/>
        <v>103936173</v>
      </c>
      <c r="J45" s="44">
        <f t="shared" si="6"/>
        <v>3898456811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3898456811</v>
      </c>
      <c r="X45" s="44">
        <f t="shared" si="6"/>
        <v>592958348</v>
      </c>
      <c r="Y45" s="44">
        <f t="shared" si="6"/>
        <v>3305498463</v>
      </c>
      <c r="Z45" s="45">
        <f>+IF(X45&lt;&gt;0,+(Y45/X45)*100,0)</f>
        <v>557.45879523396138</v>
      </c>
      <c r="AA45" s="46">
        <f>+AA26-AA44</f>
        <v>596421464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787718281</v>
      </c>
      <c r="D47" s="18"/>
      <c r="E47" s="19">
        <v>680750431</v>
      </c>
      <c r="F47" s="20">
        <v>688476069</v>
      </c>
      <c r="G47" s="20">
        <v>392766024</v>
      </c>
      <c r="H47" s="20">
        <v>-60170251</v>
      </c>
      <c r="I47" s="20">
        <v>418530080</v>
      </c>
      <c r="J47" s="20">
        <v>751125853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751125853</v>
      </c>
      <c r="X47" s="20">
        <v>174904822</v>
      </c>
      <c r="Y47" s="20">
        <v>576221031</v>
      </c>
      <c r="Z47" s="47">
        <v>329.44833905151</v>
      </c>
      <c r="AA47" s="22">
        <v>688476069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787718281</v>
      </c>
      <c r="D50" s="50">
        <f t="shared" ref="D50:Y50" si="7">SUM(D47:D49)</f>
        <v>0</v>
      </c>
      <c r="E50" s="51">
        <f t="shared" si="7"/>
        <v>680750431</v>
      </c>
      <c r="F50" s="52">
        <f t="shared" si="7"/>
        <v>688476069</v>
      </c>
      <c r="G50" s="52">
        <f t="shared" si="7"/>
        <v>392766024</v>
      </c>
      <c r="H50" s="52">
        <f t="shared" si="7"/>
        <v>-60170251</v>
      </c>
      <c r="I50" s="52">
        <f t="shared" si="7"/>
        <v>418530080</v>
      </c>
      <c r="J50" s="52">
        <f t="shared" si="7"/>
        <v>751125853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751125853</v>
      </c>
      <c r="X50" s="52">
        <f t="shared" si="7"/>
        <v>174904822</v>
      </c>
      <c r="Y50" s="52">
        <f t="shared" si="7"/>
        <v>576221031</v>
      </c>
      <c r="Z50" s="53">
        <f>+IF(X50&lt;&gt;0,+(Y50/X50)*100,0)</f>
        <v>329.44833905151</v>
      </c>
      <c r="AA50" s="54">
        <f>SUM(AA47:AA49)</f>
        <v>688476069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1DD59E-A2CB-412C-866A-F944C9FFE5F4}"/>
</file>

<file path=customXml/itemProps2.xml><?xml version="1.0" encoding="utf-8"?>
<ds:datastoreItem xmlns:ds="http://schemas.openxmlformats.org/officeDocument/2006/customXml" ds:itemID="{3AD1ED59-BE50-46BC-95B0-A9AA2949F01A}"/>
</file>

<file path=customXml/itemProps3.xml><?xml version="1.0" encoding="utf-8"?>
<ds:datastoreItem xmlns:ds="http://schemas.openxmlformats.org/officeDocument/2006/customXml" ds:itemID="{55519B6D-2DA1-41E7-8FF1-66887E829A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2023-12-06T12:26:38Z</dcterms:created>
  <dcterms:modified xsi:type="dcterms:W3CDTF">2023-12-06T12:27:43Z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